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<sst xmlns="http://schemas.openxmlformats.org/spreadsheetml/2006/main" count="117" uniqueCount="53">
  <si>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08/03/2024 16:23:10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</si>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</sst>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29-4276-84AA-E713F97A87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29-4276-84AA-E713F97A87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29.693000000000001</c:v>
                </c:pt>
                <c:pt idx="1">
                  <c:v>22.593</c:v>
                </c:pt>
                <c:pt idx="2">
                  <c:v>26.367999999999999</c:v>
                </c:pt>
                <c:pt idx="3">
                  <c:v>27.088000000000001</c:v>
                </c:pt>
                <c:pt idx="4">
                  <c:v>27.858000000000001</c:v>
                </c:pt>
                <c:pt idx="5">
                  <c:v>23.640999999999998</c:v>
                </c:pt>
                <c:pt idx="6">
                  <c:v>34.569000000000003</c:v>
                </c:pt>
                <c:pt idx="8">
                  <c:v>10.47</c:v>
                </c:pt>
                <c:pt idx="16">
                  <c:v>8.5809999999999995</c:v>
                </c:pt>
                <c:pt idx="17">
                  <c:v>69.213999999999999</c:v>
                </c:pt>
                <c:pt idx="18">
                  <c:v>10</c:v>
                </c:pt>
                <c:pt idx="20">
                  <c:v>20.406000000000002</c:v>
                </c:pt>
                <c:pt idx="21">
                  <c:v>0.186</c:v>
                </c:pt>
                <c:pt idx="22">
                  <c:v>20.940999999999999</c:v>
                </c:pt>
                <c:pt idx="23">
                  <c:v>22.733000000000001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29-4276-84AA-E713F97A87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29-4276-84AA-E713F97A87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3.1070000000000002</c:v>
                </c:pt>
                <c:pt idx="8">
                  <c:v>0.40099999999999997</c:v>
                </c:pt>
                <c:pt idx="9">
                  <c:v>1.1659999999999999</c:v>
                </c:pt>
                <c:pt idx="10">
                  <c:v>1.8350000000000002</c:v>
                </c:pt>
                <c:pt idx="11">
                  <c:v>1.9530000000000001</c:v>
                </c:pt>
                <c:pt idx="12">
                  <c:v>0.42899999999999999</c:v>
                </c:pt>
                <c:pt idx="13">
                  <c:v>3.4380000000000002</c:v>
                </c:pt>
                <c:pt idx="14">
                  <c:v>14.509</c:v>
                </c:pt>
                <c:pt idx="15">
                  <c:v>0.51400000000000001</c:v>
                </c:pt>
                <c:pt idx="16">
                  <c:v>8.9999999999999993E-3</c:v>
                </c:pt>
                <c:pt idx="17">
                  <c:v>5.4000000000000006E-2</c:v>
                </c:pt>
                <c:pt idx="18">
                  <c:v>1.3130000000000002</c:v>
                </c:pt>
                <c:pt idx="20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29-4276-84AA-E713F97A87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29-4276-84AA-E713F97A87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29-4276-84AA-E713F97A8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35.523000000000003</c:v>
                </c:pt>
                <c:pt idx="1">
                  <c:v>28.662999999999997</c:v>
                </c:pt>
                <c:pt idx="2">
                  <c:v>32.418000000000006</c:v>
                </c:pt>
                <c:pt idx="3">
                  <c:v>33.158000000000001</c:v>
                </c:pt>
                <c:pt idx="4">
                  <c:v>32.917999999999992</c:v>
                </c:pt>
                <c:pt idx="5">
                  <c:v>27.701000000000004</c:v>
                </c:pt>
                <c:pt idx="6">
                  <c:v>39.128999999999998</c:v>
                </c:pt>
                <c:pt idx="7">
                  <c:v>19.768000000000001</c:v>
                </c:pt>
                <c:pt idx="8">
                  <c:v>29.432000000000002</c:v>
                </c:pt>
                <c:pt idx="9">
                  <c:v>26.024000000000001</c:v>
                </c:pt>
                <c:pt idx="10">
                  <c:v>22.292000000000002</c:v>
                </c:pt>
                <c:pt idx="11">
                  <c:v>41.198999999999998</c:v>
                </c:pt>
                <c:pt idx="12">
                  <c:v>21.863000000000003</c:v>
                </c:pt>
                <c:pt idx="13">
                  <c:v>26.158000000000001</c:v>
                </c:pt>
                <c:pt idx="14">
                  <c:v>55.3</c:v>
                </c:pt>
                <c:pt idx="15">
                  <c:v>27.535999999999994</c:v>
                </c:pt>
                <c:pt idx="16">
                  <c:v>25.794</c:v>
                </c:pt>
                <c:pt idx="17">
                  <c:v>82.908000000000001</c:v>
                </c:pt>
                <c:pt idx="18">
                  <c:v>39.700000000000003</c:v>
                </c:pt>
                <c:pt idx="19">
                  <c:v>50.985999999999997</c:v>
                </c:pt>
                <c:pt idx="20">
                  <c:v>28.628</c:v>
                </c:pt>
                <c:pt idx="21">
                  <c:v>34.526000000000003</c:v>
                </c:pt>
                <c:pt idx="22">
                  <c:v>30.051000000000002</c:v>
                </c:pt>
                <c:pt idx="23">
                  <c:v>31.479000000000003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29-4276-84AA-E713F97A8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72.37</c:v>
                </c:pt>
                <c:pt idx="1">
                  <c:v>77.09</c:v>
                </c:pt>
                <c:pt idx="2">
                  <c:v>73.680000000000007</c:v>
                </c:pt>
                <c:pt idx="3">
                  <c:v>68.84</c:v>
                </c:pt>
                <c:pt idx="4">
                  <c:v>74.84</c:v>
                </c:pt>
                <c:pt idx="5">
                  <c:v>68.5</c:v>
                </c:pt>
                <c:pt idx="6">
                  <c:v>77.510000000000005</c:v>
                </c:pt>
                <c:pt idx="7">
                  <c:v>71.62</c:v>
                </c:pt>
                <c:pt idx="8">
                  <c:v>77.63</c:v>
                </c:pt>
                <c:pt idx="9">
                  <c:v>50.93</c:v>
                </c:pt>
                <c:pt idx="10">
                  <c:v>42.54</c:v>
                </c:pt>
                <c:pt idx="11">
                  <c:v>38.340000000000003</c:v>
                </c:pt>
                <c:pt idx="12">
                  <c:v>74.510000000000005</c:v>
                </c:pt>
                <c:pt idx="13">
                  <c:v>71.400000000000006</c:v>
                </c:pt>
                <c:pt idx="14">
                  <c:v>74.239999999999995</c:v>
                </c:pt>
                <c:pt idx="15">
                  <c:v>72.5</c:v>
                </c:pt>
                <c:pt idx="16">
                  <c:v>73.34</c:v>
                </c:pt>
                <c:pt idx="17">
                  <c:v>87.23</c:v>
                </c:pt>
                <c:pt idx="18">
                  <c:v>118.34</c:v>
                </c:pt>
                <c:pt idx="19">
                  <c:v>80.64</c:v>
                </c:pt>
                <c:pt idx="20">
                  <c:v>94.45</c:v>
                </c:pt>
                <c:pt idx="21">
                  <c:v>84.29</c:v>
                </c:pt>
                <c:pt idx="22">
                  <c:v>77.540000000000006</c:v>
                </c:pt>
                <c:pt idx="23">
                  <c:v>76.92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29-4276-84AA-E713F97A8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35.523000000000003</v>
      </c>
      <c r="C4" s="18">
        <v>28.663</v>
      </c>
      <c r="D4" s="18">
        <v>32.417999999999999</v>
      </c>
      <c r="E4" s="18">
        <v>33.158000000000001</v>
      </c>
      <c r="F4" s="18">
        <v>32.917999999999999</v>
      </c>
      <c r="G4" s="18">
        <v>27.701000000000001</v>
      </c>
      <c r="H4" s="18">
        <v>39.129000000000005</v>
      </c>
      <c r="I4" s="18">
        <v>19.768000000000001</v>
      </c>
      <c r="J4" s="18">
        <v>29.432000000000002</v>
      </c>
      <c r="K4" s="18">
        <v>26.024000000000001</v>
      </c>
      <c r="L4" s="18">
        <v>22.292000000000002</v>
      </c>
      <c r="M4" s="18">
        <v>41.198999999999998</v>
      </c>
      <c r="N4" s="18">
        <v>21.862999999999996</v>
      </c>
      <c r="O4" s="18">
        <v>26.164999999999999</v>
      </c>
      <c r="P4" s="18">
        <v>55.321999999999996</v>
      </c>
      <c r="Q4" s="18">
        <v>27.575999999999997</v>
      </c>
      <c r="R4" s="18">
        <v>25.794</v>
      </c>
      <c r="S4" s="18">
        <v>82.907999999999987</v>
      </c>
      <c r="T4" s="18">
        <v>39.694000000000003</v>
      </c>
      <c r="U4" s="18">
        <v>50.986000000000004</v>
      </c>
      <c r="V4" s="18">
        <v>28.628000000000004</v>
      </c>
      <c r="W4" s="18">
        <v>34.526000000000003</v>
      </c>
      <c r="X4" s="18">
        <v>30.051000000000002</v>
      </c>
      <c r="Y4" s="18">
        <v>31.478999999999999</v>
      </c>
      <c r="Z4" s="19"/>
      <c r="AA4" s="20">
        <f>SUM(B4:Z4)</f>
        <v>823.2170000000001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72.37</v>
      </c>
      <c r="C7" s="28">
        <v>77.09</v>
      </c>
      <c r="D7" s="28">
        <v>73.680000000000007</v>
      </c>
      <c r="E7" s="28">
        <v>68.84</v>
      </c>
      <c r="F7" s="28">
        <v>74.84</v>
      </c>
      <c r="G7" s="28">
        <v>68.5</v>
      </c>
      <c r="H7" s="28">
        <v>77.510000000000005</v>
      </c>
      <c r="I7" s="28">
        <v>71.62</v>
      </c>
      <c r="J7" s="28">
        <v>77.63</v>
      </c>
      <c r="K7" s="28">
        <v>50.93</v>
      </c>
      <c r="L7" s="28">
        <v>42.54</v>
      </c>
      <c r="M7" s="28">
        <v>38.340000000000003</v>
      </c>
      <c r="N7" s="28">
        <v>74.510000000000005</v>
      </c>
      <c r="O7" s="28">
        <v>71.400000000000006</v>
      </c>
      <c r="P7" s="28">
        <v>74.239999999999995</v>
      </c>
      <c r="Q7" s="28">
        <v>72.5</v>
      </c>
      <c r="R7" s="28">
        <v>73.34</v>
      </c>
      <c r="S7" s="28">
        <v>87.23</v>
      </c>
      <c r="T7" s="28">
        <v>118.34</v>
      </c>
      <c r="U7" s="28">
        <v>80.64</v>
      </c>
      <c r="V7" s="28">
        <v>94.45</v>
      </c>
      <c r="W7" s="28">
        <v>84.29</v>
      </c>
      <c r="X7" s="28">
        <v>77.540000000000006</v>
      </c>
      <c r="Y7" s="28">
        <v>76.92</v>
      </c>
      <c r="Z7" s="29"/>
      <c r="AA7" s="30">
        <f>IF(SUM(B7:Z7)&lt;&gt;0,AVERAGEIF(B7:Z7,"&lt;&gt;"""),"")</f>
        <v>74.137083333333337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29.693000000000001</v>
      </c>
      <c r="C12" s="52">
        <v>22.593</v>
      </c>
      <c r="D12" s="52">
        <v>26.367999999999999</v>
      </c>
      <c r="E12" s="52">
        <v>27.088000000000001</v>
      </c>
      <c r="F12" s="52">
        <v>27.858000000000001</v>
      </c>
      <c r="G12" s="52">
        <v>23.640999999999998</v>
      </c>
      <c r="H12" s="52">
        <v>34.569000000000003</v>
      </c>
      <c r="I12" s="52"/>
      <c r="J12" s="52">
        <v>10.47</v>
      </c>
      <c r="K12" s="52"/>
      <c r="L12" s="52"/>
      <c r="M12" s="52"/>
      <c r="N12" s="52"/>
      <c r="O12" s="52"/>
      <c r="P12" s="52"/>
      <c r="Q12" s="52"/>
      <c r="R12" s="52">
        <v>8.5809999999999995</v>
      </c>
      <c r="S12" s="52">
        <v>69.213999999999999</v>
      </c>
      <c r="T12" s="52">
        <v>10</v>
      </c>
      <c r="U12" s="52"/>
      <c r="V12" s="52">
        <v>20.406000000000002</v>
      </c>
      <c r="W12" s="52">
        <v>0.186</v>
      </c>
      <c r="X12" s="52">
        <v>20.940999999999999</v>
      </c>
      <c r="Y12" s="52">
        <v>22.733000000000001</v>
      </c>
      <c r="Z12" s="53"/>
      <c r="AA12" s="54">
        <f t="shared" si="0"/>
        <v>354.34099999999995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3.1070000000000002</v>
      </c>
      <c r="J14" s="57">
        <v>0.40099999999999997</v>
      </c>
      <c r="K14" s="57">
        <v>1.1659999999999999</v>
      </c>
      <c r="L14" s="57">
        <v>1.8350000000000002</v>
      </c>
      <c r="M14" s="57">
        <v>1.9530000000000001</v>
      </c>
      <c r="N14" s="57">
        <v>0.42899999999999999</v>
      </c>
      <c r="O14" s="57">
        <v>3.4380000000000002</v>
      </c>
      <c r="P14" s="57">
        <v>14.509</v>
      </c>
      <c r="Q14" s="57">
        <v>0.51400000000000001</v>
      </c>
      <c r="R14" s="57">
        <v>8.9999999999999993E-3</v>
      </c>
      <c r="S14" s="57">
        <v>5.4000000000000006E-2</v>
      </c>
      <c r="T14" s="57">
        <v>1.3130000000000002</v>
      </c>
      <c r="U14" s="57"/>
      <c r="V14" s="57">
        <v>1E-3</v>
      </c>
      <c r="W14" s="57"/>
      <c r="X14" s="57"/>
      <c r="Y14" s="57"/>
      <c r="Z14" s="58"/>
      <c r="AA14" s="59">
        <f t="shared" si="0"/>
        <v>28.728999999999999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29.693000000000001</v>
      </c>
      <c r="C16" s="62">
        <f t="shared" ref="C16:Z16" si="1">IF(LEN(C$2)&gt;0,SUM(C10:C15),"")</f>
        <v>22.593</v>
      </c>
      <c r="D16" s="62">
        <f t="shared" si="1"/>
        <v>26.367999999999999</v>
      </c>
      <c r="E16" s="62">
        <f t="shared" si="1"/>
        <v>27.088000000000001</v>
      </c>
      <c r="F16" s="62">
        <f t="shared" si="1"/>
        <v>27.858000000000001</v>
      </c>
      <c r="G16" s="62">
        <f t="shared" si="1"/>
        <v>23.640999999999998</v>
      </c>
      <c r="H16" s="62">
        <f t="shared" si="1"/>
        <v>34.569000000000003</v>
      </c>
      <c r="I16" s="62">
        <f t="shared" si="1"/>
        <v>3.1070000000000002</v>
      </c>
      <c r="J16" s="62">
        <f t="shared" si="1"/>
        <v>10.871</v>
      </c>
      <c r="K16" s="62">
        <f t="shared" si="1"/>
        <v>1.1659999999999999</v>
      </c>
      <c r="L16" s="62">
        <f t="shared" si="1"/>
        <v>1.8350000000000002</v>
      </c>
      <c r="M16" s="62">
        <f t="shared" si="1"/>
        <v>1.9530000000000001</v>
      </c>
      <c r="N16" s="62">
        <f t="shared" si="1"/>
        <v>0.42899999999999999</v>
      </c>
      <c r="O16" s="62">
        <f t="shared" si="1"/>
        <v>3.4380000000000002</v>
      </c>
      <c r="P16" s="62">
        <f t="shared" si="1"/>
        <v>14.509</v>
      </c>
      <c r="Q16" s="62">
        <f t="shared" si="1"/>
        <v>0.51400000000000001</v>
      </c>
      <c r="R16" s="62">
        <f t="shared" si="1"/>
        <v>8.59</v>
      </c>
      <c r="S16" s="62">
        <f t="shared" si="1"/>
        <v>69.268000000000001</v>
      </c>
      <c r="T16" s="62">
        <f t="shared" si="1"/>
        <v>11.313000000000001</v>
      </c>
      <c r="U16" s="62">
        <f t="shared" si="1"/>
        <v>0</v>
      </c>
      <c r="V16" s="62">
        <f t="shared" si="1"/>
        <v>20.407000000000004</v>
      </c>
      <c r="W16" s="62">
        <f t="shared" si="1"/>
        <v>0.186</v>
      </c>
      <c r="X16" s="62">
        <f t="shared" si="1"/>
        <v>20.940999999999999</v>
      </c>
      <c r="Y16" s="62">
        <f t="shared" si="1"/>
        <v>22.733000000000001</v>
      </c>
      <c r="Z16" s="63" t="str">
        <f t="shared" si="1"/>
        <v/>
      </c>
      <c r="AA16" s="64">
        <f>SUM(AA10:AA15)</f>
        <v>383.06999999999994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34.966999999999999</v>
      </c>
      <c r="V19" s="72"/>
      <c r="W19" s="72">
        <v>28</v>
      </c>
      <c r="X19" s="72"/>
      <c r="Y19" s="72"/>
      <c r="Z19" s="73"/>
      <c r="AA19" s="74">
        <f t="shared" ref="AA19:AA24" si="2">SUM(B19:Z19)</f>
        <v>62.966999999999999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2.5670000000000002</v>
      </c>
      <c r="J20" s="77"/>
      <c r="K20" s="77"/>
      <c r="L20" s="77"/>
      <c r="M20" s="77">
        <v>1.94</v>
      </c>
      <c r="N20" s="77"/>
      <c r="O20" s="77">
        <v>0.39200000000000002</v>
      </c>
      <c r="P20" s="77">
        <v>5.3570000000000002</v>
      </c>
      <c r="Q20" s="77"/>
      <c r="R20" s="77"/>
      <c r="S20" s="77"/>
      <c r="T20" s="77">
        <v>4.3239999999999998</v>
      </c>
      <c r="U20" s="77"/>
      <c r="V20" s="77"/>
      <c r="W20" s="77"/>
      <c r="X20" s="77"/>
      <c r="Y20" s="77"/>
      <c r="Z20" s="78"/>
      <c r="AA20" s="79">
        <f t="shared" si="2"/>
        <v>14.58</v>
      </c>
    </row>
    <row r="21" spans="1:27" ht="24.95" customHeight="1" x14ac:dyDescent="0.2">
      <c r="A21" s="75" t="s">
        <v>16</v>
      </c>
      <c r="B21" s="80">
        <v>5.83</v>
      </c>
      <c r="C21" s="81">
        <v>6.07</v>
      </c>
      <c r="D21" s="81">
        <v>6.05</v>
      </c>
      <c r="E21" s="81">
        <v>6.0699999999999994</v>
      </c>
      <c r="F21" s="81">
        <v>5.0599999999999996</v>
      </c>
      <c r="G21" s="81">
        <v>4.0600000000000005</v>
      </c>
      <c r="H21" s="81">
        <v>4.5600000000000005</v>
      </c>
      <c r="I21" s="81">
        <v>14.094000000000001</v>
      </c>
      <c r="J21" s="81">
        <v>18.561</v>
      </c>
      <c r="K21" s="81">
        <v>24.858000000000001</v>
      </c>
      <c r="L21" s="81">
        <v>20.457000000000001</v>
      </c>
      <c r="M21" s="81">
        <v>37.305999999999997</v>
      </c>
      <c r="N21" s="81">
        <v>21.433999999999997</v>
      </c>
      <c r="O21" s="81">
        <v>22.335000000000001</v>
      </c>
      <c r="P21" s="81">
        <v>35.455999999999996</v>
      </c>
      <c r="Q21" s="81">
        <v>18.462</v>
      </c>
      <c r="R21" s="81">
        <v>17.204000000000001</v>
      </c>
      <c r="S21" s="81">
        <v>13.64</v>
      </c>
      <c r="T21" s="81">
        <v>24.057000000000002</v>
      </c>
      <c r="U21" s="81">
        <v>16.018999999999998</v>
      </c>
      <c r="V21" s="81">
        <v>8.2210000000000001</v>
      </c>
      <c r="W21" s="81">
        <v>6.34</v>
      </c>
      <c r="X21" s="81">
        <v>9.11</v>
      </c>
      <c r="Y21" s="81">
        <v>8.7460000000000004</v>
      </c>
      <c r="Z21" s="78"/>
      <c r="AA21" s="79">
        <f t="shared" si="2"/>
        <v>353.99999999999994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5.83</v>
      </c>
      <c r="C25" s="88">
        <f t="shared" ref="C25:Z25" si="3">IF(LEN(C$2)&gt;0,SUM(C19:C24),"")</f>
        <v>6.07</v>
      </c>
      <c r="D25" s="88">
        <f t="shared" si="3"/>
        <v>6.05</v>
      </c>
      <c r="E25" s="88">
        <f t="shared" si="3"/>
        <v>6.0699999999999994</v>
      </c>
      <c r="F25" s="88">
        <f t="shared" si="3"/>
        <v>5.0599999999999996</v>
      </c>
      <c r="G25" s="88">
        <f t="shared" si="3"/>
        <v>4.0600000000000005</v>
      </c>
      <c r="H25" s="88">
        <f t="shared" si="3"/>
        <v>4.5600000000000005</v>
      </c>
      <c r="I25" s="88">
        <f t="shared" si="3"/>
        <v>16.661000000000001</v>
      </c>
      <c r="J25" s="88">
        <f t="shared" si="3"/>
        <v>18.561</v>
      </c>
      <c r="K25" s="88">
        <f t="shared" si="3"/>
        <v>24.858000000000001</v>
      </c>
      <c r="L25" s="88">
        <f t="shared" si="3"/>
        <v>20.457000000000001</v>
      </c>
      <c r="M25" s="88">
        <f t="shared" si="3"/>
        <v>39.245999999999995</v>
      </c>
      <c r="N25" s="88">
        <f t="shared" si="3"/>
        <v>21.433999999999997</v>
      </c>
      <c r="O25" s="88">
        <f t="shared" si="3"/>
        <v>22.727</v>
      </c>
      <c r="P25" s="88">
        <f t="shared" si="3"/>
        <v>40.812999999999995</v>
      </c>
      <c r="Q25" s="88">
        <f t="shared" si="3"/>
        <v>18.462</v>
      </c>
      <c r="R25" s="88">
        <f t="shared" si="3"/>
        <v>17.204000000000001</v>
      </c>
      <c r="S25" s="88">
        <f t="shared" si="3"/>
        <v>13.64</v>
      </c>
      <c r="T25" s="88">
        <f t="shared" si="3"/>
        <v>28.381</v>
      </c>
      <c r="U25" s="88">
        <f t="shared" si="3"/>
        <v>50.985999999999997</v>
      </c>
      <c r="V25" s="88">
        <f t="shared" si="3"/>
        <v>8.2210000000000001</v>
      </c>
      <c r="W25" s="88">
        <f t="shared" si="3"/>
        <v>34.340000000000003</v>
      </c>
      <c r="X25" s="88">
        <f t="shared" si="3"/>
        <v>9.11</v>
      </c>
      <c r="Y25" s="88">
        <f t="shared" si="3"/>
        <v>8.7460000000000004</v>
      </c>
      <c r="Z25" s="89" t="str">
        <f t="shared" si="3"/>
        <v/>
      </c>
      <c r="AA25" s="90">
        <f>SUM(AA19:AA24)</f>
        <v>431.54699999999991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35.523000000000003</v>
      </c>
      <c r="C29" s="77">
        <v>28.663</v>
      </c>
      <c r="D29" s="77">
        <v>32.417999999999999</v>
      </c>
      <c r="E29" s="77">
        <v>33.158000000000001</v>
      </c>
      <c r="F29" s="77">
        <v>32.917999999999999</v>
      </c>
      <c r="G29" s="77">
        <v>27.701000000000001</v>
      </c>
      <c r="H29" s="77">
        <v>39.128999999999998</v>
      </c>
      <c r="I29" s="77">
        <v>19.768000000000001</v>
      </c>
      <c r="J29" s="77">
        <v>29.431999999999999</v>
      </c>
      <c r="K29" s="77">
        <v>26.024000000000001</v>
      </c>
      <c r="L29" s="77">
        <v>22.292000000000002</v>
      </c>
      <c r="M29" s="77">
        <v>41.198999999999998</v>
      </c>
      <c r="N29" s="77">
        <v>21.863</v>
      </c>
      <c r="O29" s="77">
        <v>26.164999999999999</v>
      </c>
      <c r="P29" s="77">
        <v>55.322000000000003</v>
      </c>
      <c r="Q29" s="77">
        <v>18.975999999999999</v>
      </c>
      <c r="R29" s="77">
        <v>25.794</v>
      </c>
      <c r="S29" s="77">
        <v>82.908000000000001</v>
      </c>
      <c r="T29" s="77">
        <v>39.694000000000003</v>
      </c>
      <c r="U29" s="77">
        <v>50.985999999999997</v>
      </c>
      <c r="V29" s="77">
        <v>28.628</v>
      </c>
      <c r="W29" s="77">
        <v>34.526000000000003</v>
      </c>
      <c r="X29" s="77">
        <v>30.050999999999998</v>
      </c>
      <c r="Y29" s="77">
        <v>31.478999999999999</v>
      </c>
      <c r="Z29" s="78"/>
      <c r="AA29" s="79">
        <f>SUM(B29:Z29)</f>
        <v>814.61700000000008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35.523000000000003</v>
      </c>
      <c r="C31" s="62">
        <f t="shared" ref="C31:Z31" si="4">IF(LEN(C$2)&gt;0,SUM(C28:C30),"")</f>
        <v>28.663</v>
      </c>
      <c r="D31" s="62">
        <f t="shared" si="4"/>
        <v>32.417999999999999</v>
      </c>
      <c r="E31" s="62">
        <f t="shared" si="4"/>
        <v>33.158000000000001</v>
      </c>
      <c r="F31" s="62">
        <f t="shared" si="4"/>
        <v>32.917999999999999</v>
      </c>
      <c r="G31" s="62">
        <f t="shared" si="4"/>
        <v>27.701000000000001</v>
      </c>
      <c r="H31" s="62">
        <f t="shared" si="4"/>
        <v>39.128999999999998</v>
      </c>
      <c r="I31" s="62">
        <f t="shared" si="4"/>
        <v>19.768000000000001</v>
      </c>
      <c r="J31" s="62">
        <f t="shared" si="4"/>
        <v>29.431999999999999</v>
      </c>
      <c r="K31" s="62">
        <f t="shared" si="4"/>
        <v>26.024000000000001</v>
      </c>
      <c r="L31" s="62">
        <f t="shared" si="4"/>
        <v>22.292000000000002</v>
      </c>
      <c r="M31" s="62">
        <f t="shared" si="4"/>
        <v>41.198999999999998</v>
      </c>
      <c r="N31" s="62">
        <f t="shared" si="4"/>
        <v>21.863</v>
      </c>
      <c r="O31" s="62">
        <f t="shared" si="4"/>
        <v>26.164999999999999</v>
      </c>
      <c r="P31" s="62">
        <f t="shared" si="4"/>
        <v>55.322000000000003</v>
      </c>
      <c r="Q31" s="62">
        <f t="shared" si="4"/>
        <v>18.975999999999999</v>
      </c>
      <c r="R31" s="62">
        <f t="shared" si="4"/>
        <v>25.794</v>
      </c>
      <c r="S31" s="62">
        <f t="shared" si="4"/>
        <v>82.908000000000001</v>
      </c>
      <c r="T31" s="62">
        <f t="shared" si="4"/>
        <v>39.694000000000003</v>
      </c>
      <c r="U31" s="62">
        <f t="shared" si="4"/>
        <v>50.985999999999997</v>
      </c>
      <c r="V31" s="62">
        <f t="shared" si="4"/>
        <v>28.628</v>
      </c>
      <c r="W31" s="62">
        <f t="shared" si="4"/>
        <v>34.526000000000003</v>
      </c>
      <c r="X31" s="62">
        <f t="shared" si="4"/>
        <v>30.050999999999998</v>
      </c>
      <c r="Y31" s="62">
        <f t="shared" si="4"/>
        <v>31.478999999999999</v>
      </c>
      <c r="Z31" s="63" t="str">
        <f t="shared" si="4"/>
        <v/>
      </c>
      <c r="AA31" s="64">
        <f>SUM(AA28:AA30)</f>
        <v>814.61700000000008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35.523000000000003</v>
      </c>
      <c r="C51" s="88">
        <f t="shared" si="10"/>
        <v>28.663</v>
      </c>
      <c r="D51" s="88">
        <f t="shared" si="10"/>
        <v>32.417999999999999</v>
      </c>
      <c r="E51" s="88">
        <f t="shared" si="10"/>
        <v>33.158000000000001</v>
      </c>
      <c r="F51" s="88">
        <f t="shared" si="10"/>
        <v>32.917999999999999</v>
      </c>
      <c r="G51" s="88">
        <f t="shared" si="10"/>
        <v>27.701000000000001</v>
      </c>
      <c r="H51" s="88">
        <f t="shared" si="10"/>
        <v>39.129000000000005</v>
      </c>
      <c r="I51" s="88">
        <f t="shared" si="10"/>
        <v>19.768000000000001</v>
      </c>
      <c r="J51" s="88">
        <f t="shared" si="10"/>
        <v>29.432000000000002</v>
      </c>
      <c r="K51" s="88">
        <f t="shared" si="10"/>
        <v>26.024000000000001</v>
      </c>
      <c r="L51" s="88">
        <f t="shared" si="10"/>
        <v>22.292000000000002</v>
      </c>
      <c r="M51" s="88">
        <f t="shared" si="10"/>
        <v>41.198999999999998</v>
      </c>
      <c r="N51" s="88">
        <f t="shared" si="10"/>
        <v>21.862999999999996</v>
      </c>
      <c r="O51" s="88">
        <f t="shared" si="10"/>
        <v>26.164999999999999</v>
      </c>
      <c r="P51" s="88">
        <f t="shared" si="10"/>
        <v>55.321999999999996</v>
      </c>
      <c r="Q51" s="88">
        <f t="shared" si="10"/>
        <v>27.576000000000001</v>
      </c>
      <c r="R51" s="88">
        <f t="shared" si="10"/>
        <v>25.794</v>
      </c>
      <c r="S51" s="88">
        <f t="shared" si="10"/>
        <v>82.908000000000001</v>
      </c>
      <c r="T51" s="88">
        <f t="shared" si="10"/>
        <v>39.694000000000003</v>
      </c>
      <c r="U51" s="88">
        <f t="shared" si="10"/>
        <v>50.985999999999997</v>
      </c>
      <c r="V51" s="88">
        <f t="shared" si="10"/>
        <v>28.628000000000004</v>
      </c>
      <c r="W51" s="88">
        <f t="shared" si="10"/>
        <v>34.526000000000003</v>
      </c>
      <c r="X51" s="88">
        <f t="shared" si="10"/>
        <v>30.050999999999998</v>
      </c>
      <c r="Y51" s="88">
        <f t="shared" si="10"/>
        <v>31.478999999999999</v>
      </c>
      <c r="Z51" s="89" t="str">
        <f t="shared" si="10"/>
        <v/>
      </c>
      <c r="AA51" s="104">
        <f>SUM(B51:Z51)</f>
        <v>823.2170000000001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35.523000000000003</v>
      </c>
      <c r="C4" s="18">
        <v>28.662999999999997</v>
      </c>
      <c r="D4" s="18">
        <v>32.418000000000006</v>
      </c>
      <c r="E4" s="18">
        <v>33.158000000000001</v>
      </c>
      <c r="F4" s="18">
        <v>32.917999999999992</v>
      </c>
      <c r="G4" s="18">
        <v>27.701000000000004</v>
      </c>
      <c r="H4" s="18">
        <v>39.128999999999998</v>
      </c>
      <c r="I4" s="18">
        <v>19.768000000000001</v>
      </c>
      <c r="J4" s="18">
        <v>29.432000000000002</v>
      </c>
      <c r="K4" s="18">
        <v>26.024000000000001</v>
      </c>
      <c r="L4" s="18">
        <v>22.292000000000002</v>
      </c>
      <c r="M4" s="18">
        <v>41.198999999999998</v>
      </c>
      <c r="N4" s="18">
        <v>21.863000000000003</v>
      </c>
      <c r="O4" s="18">
        <v>26.158000000000001</v>
      </c>
      <c r="P4" s="18">
        <v>55.3</v>
      </c>
      <c r="Q4" s="18">
        <v>27.535999999999994</v>
      </c>
      <c r="R4" s="18">
        <v>25.794</v>
      </c>
      <c r="S4" s="18">
        <v>82.908000000000001</v>
      </c>
      <c r="T4" s="18">
        <v>39.700000000000003</v>
      </c>
      <c r="U4" s="18">
        <v>50.985999999999997</v>
      </c>
      <c r="V4" s="18">
        <v>28.628</v>
      </c>
      <c r="W4" s="18">
        <v>34.526000000000003</v>
      </c>
      <c r="X4" s="18">
        <v>30.051000000000002</v>
      </c>
      <c r="Y4" s="18">
        <v>31.479000000000003</v>
      </c>
      <c r="Z4" s="19"/>
      <c r="AA4" s="20">
        <f>SUM(B4:Z4)</f>
        <v>823.15400000000011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72.37</v>
      </c>
      <c r="C7" s="28">
        <v>77.09</v>
      </c>
      <c r="D7" s="28">
        <v>73.680000000000007</v>
      </c>
      <c r="E7" s="28">
        <v>68.84</v>
      </c>
      <c r="F7" s="28">
        <v>74.84</v>
      </c>
      <c r="G7" s="28">
        <v>68.5</v>
      </c>
      <c r="H7" s="28">
        <v>77.510000000000005</v>
      </c>
      <c r="I7" s="28">
        <v>71.62</v>
      </c>
      <c r="J7" s="28">
        <v>77.63</v>
      </c>
      <c r="K7" s="28">
        <v>50.93</v>
      </c>
      <c r="L7" s="28">
        <v>42.54</v>
      </c>
      <c r="M7" s="28">
        <v>38.340000000000003</v>
      </c>
      <c r="N7" s="28">
        <v>74.510000000000005</v>
      </c>
      <c r="O7" s="28">
        <v>71.400000000000006</v>
      </c>
      <c r="P7" s="28">
        <v>74.239999999999995</v>
      </c>
      <c r="Q7" s="28">
        <v>72.5</v>
      </c>
      <c r="R7" s="28">
        <v>73.34</v>
      </c>
      <c r="S7" s="28">
        <v>87.23</v>
      </c>
      <c r="T7" s="28">
        <v>118.34</v>
      </c>
      <c r="U7" s="28">
        <v>80.64</v>
      </c>
      <c r="V7" s="28">
        <v>94.45</v>
      </c>
      <c r="W7" s="28">
        <v>84.29</v>
      </c>
      <c r="X7" s="28">
        <v>77.540000000000006</v>
      </c>
      <c r="Y7" s="28">
        <v>76.92</v>
      </c>
      <c r="Z7" s="29"/>
      <c r="AA7" s="30">
        <f>IF(SUM(B7:Z7)&lt;&gt;0,AVERAGEIF(B7:Z7,"&lt;&gt;"""),"")</f>
        <v>74.137083333333337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2.5589999999999997</v>
      </c>
      <c r="C14" s="57">
        <v>1.165</v>
      </c>
      <c r="D14" s="57">
        <v>1.8079999999999998</v>
      </c>
      <c r="E14" s="57">
        <v>2.4820000000000002</v>
      </c>
      <c r="F14" s="57">
        <v>1.2130000000000001</v>
      </c>
      <c r="G14" s="57">
        <v>2.153</v>
      </c>
      <c r="H14" s="57">
        <v>2.2709999999999999</v>
      </c>
      <c r="I14" s="57"/>
      <c r="J14" s="57">
        <v>6.4579999999999993</v>
      </c>
      <c r="K14" s="57">
        <v>9.0129999999999981</v>
      </c>
      <c r="L14" s="57">
        <v>3.157</v>
      </c>
      <c r="M14" s="57"/>
      <c r="N14" s="57">
        <v>9.5520000000000014</v>
      </c>
      <c r="O14" s="57">
        <v>1.5569999999999999</v>
      </c>
      <c r="P14" s="57"/>
      <c r="Q14" s="57">
        <v>9.0630000000000006</v>
      </c>
      <c r="R14" s="57">
        <v>3.0649999999999999</v>
      </c>
      <c r="S14" s="57"/>
      <c r="T14" s="57"/>
      <c r="U14" s="57">
        <v>11.029</v>
      </c>
      <c r="V14" s="57">
        <v>6.3900000000000006</v>
      </c>
      <c r="W14" s="57">
        <v>3.0819999999999999</v>
      </c>
      <c r="X14" s="57">
        <v>1.7749999999999999</v>
      </c>
      <c r="Y14" s="57">
        <v>1.8509999999999998</v>
      </c>
      <c r="Z14" s="58"/>
      <c r="AA14" s="59">
        <f t="shared" si="0"/>
        <v>79.643000000000001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2.5589999999999997</v>
      </c>
      <c r="C16" s="62">
        <f t="shared" ref="C16:Z16" si="1">IF(LEN(C$2)&gt;0,SUM(C10:C15),"")</f>
        <v>1.165</v>
      </c>
      <c r="D16" s="62">
        <f t="shared" si="1"/>
        <v>1.8079999999999998</v>
      </c>
      <c r="E16" s="62">
        <f t="shared" si="1"/>
        <v>2.4820000000000002</v>
      </c>
      <c r="F16" s="62">
        <f t="shared" si="1"/>
        <v>1.2130000000000001</v>
      </c>
      <c r="G16" s="62">
        <f t="shared" si="1"/>
        <v>2.153</v>
      </c>
      <c r="H16" s="62">
        <f t="shared" si="1"/>
        <v>2.2709999999999999</v>
      </c>
      <c r="I16" s="62">
        <f t="shared" si="1"/>
        <v>0</v>
      </c>
      <c r="J16" s="62">
        <f t="shared" si="1"/>
        <v>6.4579999999999993</v>
      </c>
      <c r="K16" s="62">
        <f t="shared" si="1"/>
        <v>9.0129999999999981</v>
      </c>
      <c r="L16" s="62">
        <f t="shared" si="1"/>
        <v>3.157</v>
      </c>
      <c r="M16" s="62">
        <f t="shared" si="1"/>
        <v>0</v>
      </c>
      <c r="N16" s="62">
        <f t="shared" si="1"/>
        <v>9.5520000000000014</v>
      </c>
      <c r="O16" s="62">
        <f t="shared" si="1"/>
        <v>1.5569999999999999</v>
      </c>
      <c r="P16" s="62">
        <f t="shared" si="1"/>
        <v>0</v>
      </c>
      <c r="Q16" s="62">
        <f t="shared" si="1"/>
        <v>9.0630000000000006</v>
      </c>
      <c r="R16" s="62">
        <f t="shared" si="1"/>
        <v>3.0649999999999999</v>
      </c>
      <c r="S16" s="62">
        <f t="shared" si="1"/>
        <v>0</v>
      </c>
      <c r="T16" s="62">
        <f t="shared" si="1"/>
        <v>0</v>
      </c>
      <c r="U16" s="62">
        <f t="shared" si="1"/>
        <v>11.029</v>
      </c>
      <c r="V16" s="62">
        <f t="shared" si="1"/>
        <v>6.3900000000000006</v>
      </c>
      <c r="W16" s="62">
        <f t="shared" si="1"/>
        <v>3.0819999999999999</v>
      </c>
      <c r="X16" s="62">
        <f t="shared" si="1"/>
        <v>1.7749999999999999</v>
      </c>
      <c r="Y16" s="62">
        <f t="shared" si="1"/>
        <v>1.8509999999999998</v>
      </c>
      <c r="Z16" s="63" t="str">
        <f t="shared" si="1"/>
        <v/>
      </c>
      <c r="AA16" s="64">
        <f>SUM(AA10:AA15)</f>
        <v>79.643000000000001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76.5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111</v>
      </c>
    </row>
    <row r="20" spans="1:27" ht="24.95" customHeight="1" x14ac:dyDescent="0.2">
      <c r="A20" s="75" t="s">
        <v>15</v>
      </c>
      <c r="B20" s="76">
        <v>16.818999999999999</v>
      </c>
      <c r="C20" s="77">
        <v>19.285</v>
      </c>
      <c r="D20" s="77">
        <v>19.692</v>
      </c>
      <c r="E20" s="77">
        <v>18.985000000000003</v>
      </c>
      <c r="F20" s="77">
        <v>19.488999999999997</v>
      </c>
      <c r="G20" s="77">
        <v>14.837</v>
      </c>
      <c r="H20" s="77">
        <v>17.416</v>
      </c>
      <c r="I20" s="77">
        <v>14</v>
      </c>
      <c r="J20" s="77">
        <v>15.475000000000001</v>
      </c>
      <c r="K20" s="77">
        <v>14.568999999999999</v>
      </c>
      <c r="L20" s="77">
        <v>14.521000000000001</v>
      </c>
      <c r="M20" s="77">
        <v>34</v>
      </c>
      <c r="N20" s="77">
        <v>5.0379999999999994</v>
      </c>
      <c r="O20" s="77">
        <v>4.4610000000000003</v>
      </c>
      <c r="P20" s="77"/>
      <c r="Q20" s="77">
        <v>5.0140000000000002</v>
      </c>
      <c r="R20" s="77">
        <v>3.1040000000000001</v>
      </c>
      <c r="S20" s="77">
        <v>3.1680000000000001</v>
      </c>
      <c r="T20" s="77"/>
      <c r="U20" s="77">
        <v>6.95</v>
      </c>
      <c r="V20" s="77">
        <v>5.0600000000000005</v>
      </c>
      <c r="W20" s="77">
        <v>4.6150000000000002</v>
      </c>
      <c r="X20" s="77">
        <v>4.3419999999999996</v>
      </c>
      <c r="Y20" s="77">
        <v>6.0449999999999999</v>
      </c>
      <c r="Z20" s="78"/>
      <c r="AA20" s="79">
        <f t="shared" si="2"/>
        <v>266.88500000000005</v>
      </c>
    </row>
    <row r="21" spans="1:27" ht="24.95" customHeight="1" x14ac:dyDescent="0.2">
      <c r="A21" s="75" t="s">
        <v>16</v>
      </c>
      <c r="B21" s="80">
        <v>14.645</v>
      </c>
      <c r="C21" s="81">
        <v>6.7130000000000001</v>
      </c>
      <c r="D21" s="81">
        <v>9.4179999999999993</v>
      </c>
      <c r="E21" s="81">
        <v>10.191000000000001</v>
      </c>
      <c r="F21" s="81">
        <v>10.716000000000001</v>
      </c>
      <c r="G21" s="81">
        <v>9.2110000000000003</v>
      </c>
      <c r="H21" s="81">
        <v>17.942</v>
      </c>
      <c r="I21" s="81">
        <v>4.2679999999999998</v>
      </c>
      <c r="J21" s="81">
        <v>5.9990000000000006</v>
      </c>
      <c r="K21" s="81">
        <v>0.94199999999999995</v>
      </c>
      <c r="L21" s="81">
        <v>3.1139999999999999</v>
      </c>
      <c r="M21" s="81">
        <v>5.6989999999999998</v>
      </c>
      <c r="N21" s="81">
        <v>5.7730000000000006</v>
      </c>
      <c r="O21" s="81">
        <v>4.74</v>
      </c>
      <c r="P21" s="81"/>
      <c r="Q21" s="81">
        <v>11.959</v>
      </c>
      <c r="R21" s="81">
        <v>18.125</v>
      </c>
      <c r="S21" s="81">
        <v>3.24</v>
      </c>
      <c r="T21" s="81"/>
      <c r="U21" s="81">
        <v>31.506999999999998</v>
      </c>
      <c r="V21" s="81">
        <v>15.678000000000001</v>
      </c>
      <c r="W21" s="81">
        <v>25.329000000000001</v>
      </c>
      <c r="X21" s="81">
        <v>22.433999999999997</v>
      </c>
      <c r="Y21" s="81">
        <v>22.083000000000002</v>
      </c>
      <c r="Z21" s="78"/>
      <c r="AA21" s="79">
        <f t="shared" si="2"/>
        <v>259.726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32.963999999999999</v>
      </c>
      <c r="C25" s="88">
        <f t="shared" si="3"/>
        <v>27.498000000000001</v>
      </c>
      <c r="D25" s="88">
        <f t="shared" si="3"/>
        <v>30.61</v>
      </c>
      <c r="E25" s="88">
        <f t="shared" si="3"/>
        <v>30.676000000000002</v>
      </c>
      <c r="F25" s="88">
        <f t="shared" si="3"/>
        <v>31.704999999999998</v>
      </c>
      <c r="G25" s="88">
        <f t="shared" si="3"/>
        <v>25.548000000000002</v>
      </c>
      <c r="H25" s="88">
        <f t="shared" si="3"/>
        <v>36.858000000000004</v>
      </c>
      <c r="I25" s="88">
        <f t="shared" si="3"/>
        <v>19.768000000000001</v>
      </c>
      <c r="J25" s="88">
        <f t="shared" si="3"/>
        <v>22.974000000000004</v>
      </c>
      <c r="K25" s="88">
        <f t="shared" si="3"/>
        <v>17.010999999999999</v>
      </c>
      <c r="L25" s="88">
        <f t="shared" si="3"/>
        <v>19.135000000000002</v>
      </c>
      <c r="M25" s="88">
        <f t="shared" si="3"/>
        <v>41.198999999999998</v>
      </c>
      <c r="N25" s="88">
        <f t="shared" si="3"/>
        <v>12.311</v>
      </c>
      <c r="O25" s="88">
        <f t="shared" si="3"/>
        <v>10.701000000000001</v>
      </c>
      <c r="P25" s="88">
        <f t="shared" si="3"/>
        <v>1.5</v>
      </c>
      <c r="Q25" s="88">
        <f t="shared" si="3"/>
        <v>18.472999999999999</v>
      </c>
      <c r="R25" s="88">
        <f t="shared" si="3"/>
        <v>22.728999999999999</v>
      </c>
      <c r="S25" s="88">
        <f t="shared" si="3"/>
        <v>82.908000000000001</v>
      </c>
      <c r="T25" s="88">
        <f t="shared" si="3"/>
        <v>1.5</v>
      </c>
      <c r="U25" s="88">
        <f t="shared" si="3"/>
        <v>39.956999999999994</v>
      </c>
      <c r="V25" s="88">
        <f t="shared" si="3"/>
        <v>22.238</v>
      </c>
      <c r="W25" s="88">
        <f t="shared" si="3"/>
        <v>31.444000000000003</v>
      </c>
      <c r="X25" s="88">
        <f t="shared" si="3"/>
        <v>28.275999999999996</v>
      </c>
      <c r="Y25" s="88">
        <f t="shared" si="3"/>
        <v>29.628</v>
      </c>
      <c r="Z25" s="89">
        <f t="shared" si="3"/>
        <v>0</v>
      </c>
      <c r="AA25" s="90">
        <f t="shared" si="3"/>
        <v>637.6110000000001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35.523000000000003</v>
      </c>
      <c r="C29" s="77">
        <v>28.663</v>
      </c>
      <c r="D29" s="77">
        <v>32.417999999999999</v>
      </c>
      <c r="E29" s="77">
        <v>33.158000000000001</v>
      </c>
      <c r="F29" s="77">
        <v>32.917999999999999</v>
      </c>
      <c r="G29" s="77">
        <v>27.701000000000001</v>
      </c>
      <c r="H29" s="77">
        <v>39.128999999999998</v>
      </c>
      <c r="I29" s="77">
        <v>19.768000000000001</v>
      </c>
      <c r="J29" s="77">
        <v>29.431999999999999</v>
      </c>
      <c r="K29" s="77">
        <v>26.024000000000001</v>
      </c>
      <c r="L29" s="77">
        <v>22.292000000000002</v>
      </c>
      <c r="M29" s="77">
        <v>41.198999999999998</v>
      </c>
      <c r="N29" s="77">
        <v>21.863</v>
      </c>
      <c r="O29" s="77">
        <v>12.257999999999999</v>
      </c>
      <c r="P29" s="77">
        <v>1.5</v>
      </c>
      <c r="Q29" s="77">
        <v>27.536000000000001</v>
      </c>
      <c r="R29" s="77">
        <v>25.794</v>
      </c>
      <c r="S29" s="77">
        <v>82.908000000000001</v>
      </c>
      <c r="T29" s="77">
        <v>1.5</v>
      </c>
      <c r="U29" s="77">
        <v>50.985999999999997</v>
      </c>
      <c r="V29" s="77">
        <v>28.628</v>
      </c>
      <c r="W29" s="77">
        <v>34.526000000000003</v>
      </c>
      <c r="X29" s="77">
        <v>30.050999999999998</v>
      </c>
      <c r="Y29" s="77">
        <v>31.478999999999999</v>
      </c>
      <c r="Z29" s="78"/>
      <c r="AA29" s="79">
        <f>SUM(B29:Z29)</f>
        <v>717.25400000000002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35.523000000000003</v>
      </c>
      <c r="C31" s="62">
        <f t="shared" si="4"/>
        <v>28.663</v>
      </c>
      <c r="D31" s="62">
        <f t="shared" si="4"/>
        <v>32.417999999999999</v>
      </c>
      <c r="E31" s="62">
        <f t="shared" si="4"/>
        <v>33.158000000000001</v>
      </c>
      <c r="F31" s="62">
        <f t="shared" si="4"/>
        <v>32.917999999999999</v>
      </c>
      <c r="G31" s="62">
        <f t="shared" si="4"/>
        <v>27.701000000000001</v>
      </c>
      <c r="H31" s="62">
        <f t="shared" si="4"/>
        <v>39.128999999999998</v>
      </c>
      <c r="I31" s="62">
        <f t="shared" si="4"/>
        <v>19.768000000000001</v>
      </c>
      <c r="J31" s="62">
        <f t="shared" si="4"/>
        <v>29.431999999999999</v>
      </c>
      <c r="K31" s="62">
        <f t="shared" si="4"/>
        <v>26.024000000000001</v>
      </c>
      <c r="L31" s="62">
        <f t="shared" si="4"/>
        <v>22.292000000000002</v>
      </c>
      <c r="M31" s="62">
        <f t="shared" si="4"/>
        <v>41.198999999999998</v>
      </c>
      <c r="N31" s="62">
        <f t="shared" si="4"/>
        <v>21.863</v>
      </c>
      <c r="O31" s="62">
        <f t="shared" si="4"/>
        <v>12.257999999999999</v>
      </c>
      <c r="P31" s="62">
        <f t="shared" si="4"/>
        <v>1.5</v>
      </c>
      <c r="Q31" s="62">
        <f t="shared" si="4"/>
        <v>27.536000000000001</v>
      </c>
      <c r="R31" s="62">
        <f t="shared" si="4"/>
        <v>25.794</v>
      </c>
      <c r="S31" s="62">
        <f t="shared" si="4"/>
        <v>82.908000000000001</v>
      </c>
      <c r="T31" s="62">
        <f t="shared" si="4"/>
        <v>1.5</v>
      </c>
      <c r="U31" s="62">
        <f t="shared" si="4"/>
        <v>50.985999999999997</v>
      </c>
      <c r="V31" s="62">
        <f t="shared" si="4"/>
        <v>28.628</v>
      </c>
      <c r="W31" s="62">
        <f t="shared" si="4"/>
        <v>34.526000000000003</v>
      </c>
      <c r="X31" s="62">
        <f t="shared" si="4"/>
        <v>30.050999999999998</v>
      </c>
      <c r="Y31" s="62">
        <f t="shared" si="4"/>
        <v>31.478999999999999</v>
      </c>
      <c r="Z31" s="63">
        <f t="shared" si="4"/>
        <v>0</v>
      </c>
      <c r="AA31" s="64">
        <f t="shared" si="4"/>
        <v>717.25400000000002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13.9</v>
      </c>
      <c r="P38" s="99">
        <v>53.8</v>
      </c>
      <c r="Q38" s="99"/>
      <c r="R38" s="99"/>
      <c r="S38" s="99"/>
      <c r="T38" s="99">
        <v>38.200000000000003</v>
      </c>
      <c r="U38" s="99"/>
      <c r="V38" s="99"/>
      <c r="W38" s="99"/>
      <c r="X38" s="99"/>
      <c r="Y38" s="99"/>
      <c r="Z38" s="100"/>
      <c r="AA38" s="79">
        <f t="shared" si="5"/>
        <v>105.9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13.9</v>
      </c>
      <c r="P39" s="88">
        <f t="shared" si="6"/>
        <v>53.8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38.200000000000003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13.9</v>
      </c>
      <c r="P46" s="99">
        <v>53.8</v>
      </c>
      <c r="Q46" s="99"/>
      <c r="R46" s="99"/>
      <c r="S46" s="99"/>
      <c r="T46" s="99">
        <v>38.200000000000003</v>
      </c>
      <c r="U46" s="99"/>
      <c r="V46" s="99"/>
      <c r="W46" s="99"/>
      <c r="X46" s="99"/>
      <c r="Y46" s="99"/>
      <c r="Z46" s="100"/>
      <c r="AA46" s="79">
        <f t="shared" si="7"/>
        <v>105.9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13.9</v>
      </c>
      <c r="P48" s="88">
        <f t="shared" si="8"/>
        <v>53.8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38.200000000000003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35.522999999999996</v>
      </c>
      <c r="C51" s="88">
        <f t="shared" si="10"/>
        <v>28.663</v>
      </c>
      <c r="D51" s="88">
        <f t="shared" si="10"/>
        <v>32.417999999999999</v>
      </c>
      <c r="E51" s="88">
        <f t="shared" si="10"/>
        <v>33.158000000000001</v>
      </c>
      <c r="F51" s="88">
        <f t="shared" si="10"/>
        <v>32.917999999999999</v>
      </c>
      <c r="G51" s="88">
        <f t="shared" si="10"/>
        <v>27.701000000000001</v>
      </c>
      <c r="H51" s="88">
        <f t="shared" si="10"/>
        <v>39.129000000000005</v>
      </c>
      <c r="I51" s="88">
        <f t="shared" si="10"/>
        <v>19.768000000000001</v>
      </c>
      <c r="J51" s="88">
        <f t="shared" si="10"/>
        <v>29.432000000000002</v>
      </c>
      <c r="K51" s="88">
        <f t="shared" si="10"/>
        <v>26.023999999999997</v>
      </c>
      <c r="L51" s="88">
        <f t="shared" si="10"/>
        <v>22.292000000000002</v>
      </c>
      <c r="M51" s="88">
        <f t="shared" si="10"/>
        <v>41.198999999999998</v>
      </c>
      <c r="N51" s="88">
        <f t="shared" si="10"/>
        <v>21.863</v>
      </c>
      <c r="O51" s="88">
        <f t="shared" si="10"/>
        <v>26.158000000000001</v>
      </c>
      <c r="P51" s="88">
        <f t="shared" si="10"/>
        <v>55.3</v>
      </c>
      <c r="Q51" s="88">
        <f t="shared" si="10"/>
        <v>27.536000000000001</v>
      </c>
      <c r="R51" s="88">
        <f t="shared" si="10"/>
        <v>25.794</v>
      </c>
      <c r="S51" s="88">
        <f t="shared" si="10"/>
        <v>82.908000000000001</v>
      </c>
      <c r="T51" s="88">
        <f t="shared" si="10"/>
        <v>39.700000000000003</v>
      </c>
      <c r="U51" s="88">
        <f t="shared" si="10"/>
        <v>50.98599999999999</v>
      </c>
      <c r="V51" s="88">
        <f t="shared" si="10"/>
        <v>28.628</v>
      </c>
      <c r="W51" s="88">
        <f t="shared" si="10"/>
        <v>34.526000000000003</v>
      </c>
      <c r="X51" s="88">
        <f t="shared" si="10"/>
        <v>30.050999999999995</v>
      </c>
      <c r="Y51" s="88">
        <f t="shared" si="10"/>
        <v>31.478999999999999</v>
      </c>
      <c r="Z51" s="89">
        <f t="shared" si="10"/>
        <v>0</v>
      </c>
      <c r="AA51" s="104">
        <f>SUM(B51:Z51)</f>
        <v>823.15400000000011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13.9</v>
      </c>
      <c r="P4" s="18">
        <v>53.8</v>
      </c>
      <c r="Q4" s="18">
        <v>-8.6</v>
      </c>
      <c r="R4" s="18"/>
      <c r="S4" s="18"/>
      <c r="T4" s="18">
        <v>38.200000000000003</v>
      </c>
      <c r="U4" s="18"/>
      <c r="V4" s="18"/>
      <c r="W4" s="18"/>
      <c r="X4" s="18"/>
      <c r="Y4" s="18"/>
      <c r="Z4" s="19"/>
      <c r="AA4" s="111">
        <f>SUM(B4:Z4)</f>
        <v>97.300000000000011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72.37</v>
      </c>
      <c r="C7" s="117">
        <v>77.09</v>
      </c>
      <c r="D7" s="117">
        <v>73.680000000000007</v>
      </c>
      <c r="E7" s="117">
        <v>68.84</v>
      </c>
      <c r="F7" s="117">
        <v>74.84</v>
      </c>
      <c r="G7" s="117">
        <v>68.5</v>
      </c>
      <c r="H7" s="117">
        <v>77.510000000000005</v>
      </c>
      <c r="I7" s="117">
        <v>71.62</v>
      </c>
      <c r="J7" s="117">
        <v>77.63</v>
      </c>
      <c r="K7" s="117">
        <v>50.93</v>
      </c>
      <c r="L7" s="117">
        <v>42.54</v>
      </c>
      <c r="M7" s="117">
        <v>38.340000000000003</v>
      </c>
      <c r="N7" s="117">
        <v>74.510000000000005</v>
      </c>
      <c r="O7" s="117">
        <v>71.400000000000006</v>
      </c>
      <c r="P7" s="117">
        <v>74.239999999999995</v>
      </c>
      <c r="Q7" s="117">
        <v>72.5</v>
      </c>
      <c r="R7" s="117">
        <v>73.34</v>
      </c>
      <c r="S7" s="117">
        <v>87.23</v>
      </c>
      <c r="T7" s="117">
        <v>118.34</v>
      </c>
      <c r="U7" s="117">
        <v>80.64</v>
      </c>
      <c r="V7" s="117">
        <v>94.45</v>
      </c>
      <c r="W7" s="117">
        <v>84.29</v>
      </c>
      <c r="X7" s="117">
        <v>77.540000000000006</v>
      </c>
      <c r="Y7" s="117">
        <v>76.92</v>
      </c>
      <c r="Z7" s="118"/>
      <c r="AA7" s="119">
        <f>IF(SUM(B7:Z7)&lt;&gt;0,AVERAGEIF(B7:Z7,"&lt;&gt;"""),"")</f>
        <v>74.137083333333337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8.6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8.6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13.9</v>
      </c>
      <c r="P23" s="133">
        <v>53.8</v>
      </c>
      <c r="Q23" s="133"/>
      <c r="R23" s="133"/>
      <c r="S23" s="133"/>
      <c r="T23" s="133">
        <v>38.200000000000003</v>
      </c>
      <c r="U23" s="133"/>
      <c r="V23" s="133"/>
      <c r="W23" s="133"/>
      <c r="X23" s="133"/>
      <c r="Y23" s="133"/>
      <c r="Z23" s="131"/>
      <c r="AA23" s="132">
        <f t="shared" si="2"/>
        <v>105.9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13.9</v>
      </c>
      <c r="P24" s="135">
        <f t="shared" si="3"/>
        <v>53.8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38.200000000000003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2024-03-08T14:23:10Z</dcterms:created>
  <dcterms:modified xsi:type="dcterms:W3CDTF">2024-03-08T14:23:11Z</dcterms:modified>
</cp:coreProperties>
</file>