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Y51" i="5"/>
  <c r="W51" i="5"/>
  <c r="U51" i="5"/>
  <c r="S51" i="5"/>
  <c r="Q51" i="5"/>
  <c r="O51" i="5"/>
  <c r="M51" i="5"/>
  <c r="K51" i="5"/>
  <c r="I51" i="5"/>
  <c r="G51" i="5"/>
  <c r="E51" i="5"/>
  <c r="C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X25" i="5"/>
  <c r="X51" i="5" s="1"/>
  <c r="W25" i="5"/>
  <c r="V25" i="5"/>
  <c r="V51" i="5" s="1"/>
  <c r="U25" i="5"/>
  <c r="T25" i="5"/>
  <c r="T51" i="5" s="1"/>
  <c r="S25" i="5"/>
  <c r="R25" i="5"/>
  <c r="R51" i="5" s="1"/>
  <c r="Q25" i="5"/>
  <c r="P25" i="5"/>
  <c r="P51" i="5" s="1"/>
  <c r="O25" i="5"/>
  <c r="N25" i="5"/>
  <c r="N51" i="5" s="1"/>
  <c r="M25" i="5"/>
  <c r="L25" i="5"/>
  <c r="L51" i="5" s="1"/>
  <c r="K25" i="5"/>
  <c r="J25" i="5"/>
  <c r="J51" i="5" s="1"/>
  <c r="I25" i="5"/>
  <c r="H25" i="5"/>
  <c r="H51" i="5" s="1"/>
  <c r="G25" i="5"/>
  <c r="F25" i="5"/>
  <c r="F51" i="5" s="1"/>
  <c r="E25" i="5"/>
  <c r="D25" i="5"/>
  <c r="D51" i="5" s="1"/>
  <c r="C25" i="5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<sst xmlns="http://schemas.openxmlformats.org/spreadsheetml/2006/main" count="117" uniqueCount="53">
  <si>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07/03/2024 16:21:45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</si>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</sst>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467-4F3E-98C7-3B7050FCA6F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467-4F3E-98C7-3B7050FCA6F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14.616</c:v>
                </c:pt>
                <c:pt idx="17">
                  <c:v>46.989999999999995</c:v>
                </c:pt>
                <c:pt idx="18">
                  <c:v>51.320999999999998</c:v>
                </c:pt>
                <c:pt idx="19">
                  <c:v>52.922000000000004</c:v>
                </c:pt>
                <c:pt idx="21">
                  <c:v>37.615000000000002</c:v>
                </c:pt>
                <c:pt idx="22">
                  <c:v>48.611000000000004</c:v>
                </c:pt>
                <c:pt idx="23">
                  <c:v>50.031999999999996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467-4F3E-98C7-3B7050FCA6F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70.8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72.5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467-4F3E-98C7-3B7050FCA6F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6.3E-2</c:v>
                </c:pt>
                <c:pt idx="1">
                  <c:v>6.2E-2</c:v>
                </c:pt>
                <c:pt idx="5">
                  <c:v>0.41</c:v>
                </c:pt>
                <c:pt idx="7">
                  <c:v>10.738</c:v>
                </c:pt>
                <c:pt idx="8">
                  <c:v>0.34</c:v>
                </c:pt>
                <c:pt idx="9">
                  <c:v>0.46</c:v>
                </c:pt>
                <c:pt idx="10">
                  <c:v>0.51100000000000001</c:v>
                </c:pt>
                <c:pt idx="11">
                  <c:v>0.51100000000000001</c:v>
                </c:pt>
                <c:pt idx="12">
                  <c:v>0.46300000000000002</c:v>
                </c:pt>
                <c:pt idx="13">
                  <c:v>20.148</c:v>
                </c:pt>
                <c:pt idx="14">
                  <c:v>16.251999999999999</c:v>
                </c:pt>
                <c:pt idx="15">
                  <c:v>16.620999999999999</c:v>
                </c:pt>
                <c:pt idx="16">
                  <c:v>3.9239999999999999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467-4F3E-98C7-3B7050FCA6F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467-4F3E-98C7-3B7050FCA6F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467-4F3E-98C7-3B7050FCA6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7.1359999999999992</c:v>
                </c:pt>
                <c:pt idx="1">
                  <c:v>6.7540000000000004</c:v>
                </c:pt>
                <c:pt idx="2">
                  <c:v>9.8249999999999993</c:v>
                </c:pt>
                <c:pt idx="3">
                  <c:v>8.8589999999999982</c:v>
                </c:pt>
                <c:pt idx="4">
                  <c:v>5.0549999999999997</c:v>
                </c:pt>
                <c:pt idx="5">
                  <c:v>4.3309999999999995</c:v>
                </c:pt>
                <c:pt idx="6">
                  <c:v>23.03</c:v>
                </c:pt>
                <c:pt idx="7">
                  <c:v>89.141999999999996</c:v>
                </c:pt>
                <c:pt idx="8">
                  <c:v>36.9</c:v>
                </c:pt>
                <c:pt idx="9">
                  <c:v>51.300000000000004</c:v>
                </c:pt>
                <c:pt idx="10">
                  <c:v>78.600999999999999</c:v>
                </c:pt>
                <c:pt idx="11">
                  <c:v>77.581000000000003</c:v>
                </c:pt>
                <c:pt idx="12">
                  <c:v>26.523</c:v>
                </c:pt>
                <c:pt idx="13">
                  <c:v>25.937999999999999</c:v>
                </c:pt>
                <c:pt idx="14">
                  <c:v>21.811999999999998</c:v>
                </c:pt>
                <c:pt idx="15">
                  <c:v>21.881</c:v>
                </c:pt>
                <c:pt idx="16">
                  <c:v>21.33</c:v>
                </c:pt>
                <c:pt idx="17">
                  <c:v>48.489999999999995</c:v>
                </c:pt>
                <c:pt idx="18">
                  <c:v>53.58</c:v>
                </c:pt>
                <c:pt idx="19">
                  <c:v>54.951999999999998</c:v>
                </c:pt>
                <c:pt idx="20">
                  <c:v>74.23399999999998</c:v>
                </c:pt>
                <c:pt idx="21">
                  <c:v>38.875</c:v>
                </c:pt>
                <c:pt idx="22">
                  <c:v>50.861000000000004</c:v>
                </c:pt>
                <c:pt idx="23">
                  <c:v>52.052000000000007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467-4F3E-98C7-3B7050FCA6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71.510000000000005</c:v>
                </c:pt>
                <c:pt idx="1">
                  <c:v>66.959999999999994</c:v>
                </c:pt>
                <c:pt idx="2">
                  <c:v>66.34</c:v>
                </c:pt>
                <c:pt idx="3">
                  <c:v>65.55</c:v>
                </c:pt>
                <c:pt idx="4">
                  <c:v>71.28</c:v>
                </c:pt>
                <c:pt idx="5">
                  <c:v>79.680000000000007</c:v>
                </c:pt>
                <c:pt idx="6">
                  <c:v>89.37</c:v>
                </c:pt>
                <c:pt idx="7">
                  <c:v>108.5</c:v>
                </c:pt>
                <c:pt idx="8">
                  <c:v>69.5</c:v>
                </c:pt>
                <c:pt idx="9">
                  <c:v>65.56</c:v>
                </c:pt>
                <c:pt idx="10">
                  <c:v>53.89</c:v>
                </c:pt>
                <c:pt idx="11">
                  <c:v>51.59</c:v>
                </c:pt>
                <c:pt idx="12">
                  <c:v>60</c:v>
                </c:pt>
                <c:pt idx="13">
                  <c:v>59.38</c:v>
                </c:pt>
                <c:pt idx="14">
                  <c:v>62</c:v>
                </c:pt>
                <c:pt idx="15">
                  <c:v>67.760000000000005</c:v>
                </c:pt>
                <c:pt idx="16">
                  <c:v>79.069999999999993</c:v>
                </c:pt>
                <c:pt idx="17">
                  <c:v>99.62</c:v>
                </c:pt>
                <c:pt idx="18">
                  <c:v>120.86</c:v>
                </c:pt>
                <c:pt idx="19">
                  <c:v>120.5</c:v>
                </c:pt>
                <c:pt idx="20">
                  <c:v>107.16</c:v>
                </c:pt>
                <c:pt idx="21">
                  <c:v>81.319999999999993</c:v>
                </c:pt>
                <c:pt idx="22">
                  <c:v>78.14</c:v>
                </c:pt>
                <c:pt idx="23">
                  <c:v>76.27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467-4F3E-98C7-3B7050FCA6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7.1360000000000001</v>
      </c>
      <c r="C4" s="18">
        <v>6.7539999999999996</v>
      </c>
      <c r="D4" s="18">
        <v>9.8249999999999993</v>
      </c>
      <c r="E4" s="18">
        <v>8.859</v>
      </c>
      <c r="F4" s="18">
        <v>5.0549999999999997</v>
      </c>
      <c r="G4" s="18">
        <v>4.3310000000000004</v>
      </c>
      <c r="H4" s="18">
        <v>23.03</v>
      </c>
      <c r="I4" s="18">
        <v>89.162999999999982</v>
      </c>
      <c r="J4" s="18">
        <v>36.900000000000006</v>
      </c>
      <c r="K4" s="18">
        <v>51.300000000000004</v>
      </c>
      <c r="L4" s="18">
        <v>78.600999999999999</v>
      </c>
      <c r="M4" s="18">
        <v>77.581000000000003</v>
      </c>
      <c r="N4" s="18">
        <v>26.522999999999996</v>
      </c>
      <c r="O4" s="18">
        <v>25.937999999999999</v>
      </c>
      <c r="P4" s="18">
        <v>21.812000000000001</v>
      </c>
      <c r="Q4" s="18">
        <v>21.881</v>
      </c>
      <c r="R4" s="18">
        <v>21.330000000000002</v>
      </c>
      <c r="S4" s="18">
        <v>48.489999999999995</v>
      </c>
      <c r="T4" s="18">
        <v>53.590999999999994</v>
      </c>
      <c r="U4" s="18">
        <v>54.952000000000005</v>
      </c>
      <c r="V4" s="18">
        <v>74.27</v>
      </c>
      <c r="W4" s="18">
        <v>38.875</v>
      </c>
      <c r="X4" s="18">
        <v>50.861000000000004</v>
      </c>
      <c r="Y4" s="18">
        <v>52.051999999999992</v>
      </c>
      <c r="Z4" s="19"/>
      <c r="AA4" s="20">
        <f>SUM(B4:Z4)</f>
        <v>889.11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71.510000000000005</v>
      </c>
      <c r="C7" s="28">
        <v>66.959999999999994</v>
      </c>
      <c r="D7" s="28">
        <v>66.34</v>
      </c>
      <c r="E7" s="28">
        <v>65.55</v>
      </c>
      <c r="F7" s="28">
        <v>71.28</v>
      </c>
      <c r="G7" s="28">
        <v>79.680000000000007</v>
      </c>
      <c r="H7" s="28">
        <v>89.37</v>
      </c>
      <c r="I7" s="28">
        <v>108.5</v>
      </c>
      <c r="J7" s="28">
        <v>69.5</v>
      </c>
      <c r="K7" s="28">
        <v>65.56</v>
      </c>
      <c r="L7" s="28">
        <v>53.89</v>
      </c>
      <c r="M7" s="28">
        <v>51.59</v>
      </c>
      <c r="N7" s="28">
        <v>60</v>
      </c>
      <c r="O7" s="28">
        <v>59.38</v>
      </c>
      <c r="P7" s="28">
        <v>62</v>
      </c>
      <c r="Q7" s="28">
        <v>67.760000000000005</v>
      </c>
      <c r="R7" s="28">
        <v>79.069999999999993</v>
      </c>
      <c r="S7" s="28">
        <v>99.62</v>
      </c>
      <c r="T7" s="28">
        <v>120.86</v>
      </c>
      <c r="U7" s="28">
        <v>120.5</v>
      </c>
      <c r="V7" s="28">
        <v>107.16</v>
      </c>
      <c r="W7" s="28">
        <v>81.319999999999993</v>
      </c>
      <c r="X7" s="28">
        <v>78.14</v>
      </c>
      <c r="Y7" s="28">
        <v>76.27</v>
      </c>
      <c r="Z7" s="29"/>
      <c r="AA7" s="30">
        <f>IF(SUM(B7:Z7)&lt;&gt;0,AVERAGEIF(B7:Z7,"&lt;&gt;"""),"")</f>
        <v>77.992083333333326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14.616</v>
      </c>
      <c r="S12" s="52">
        <v>46.989999999999995</v>
      </c>
      <c r="T12" s="52">
        <v>51.320999999999998</v>
      </c>
      <c r="U12" s="52">
        <v>52.922000000000004</v>
      </c>
      <c r="V12" s="52"/>
      <c r="W12" s="52">
        <v>37.615000000000002</v>
      </c>
      <c r="X12" s="52">
        <v>48.611000000000004</v>
      </c>
      <c r="Y12" s="52">
        <v>50.031999999999996</v>
      </c>
      <c r="Z12" s="53"/>
      <c r="AA12" s="54">
        <f t="shared" si="0"/>
        <v>302.10699999999997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6.3E-2</v>
      </c>
      <c r="C14" s="57">
        <v>6.2E-2</v>
      </c>
      <c r="D14" s="57"/>
      <c r="E14" s="57"/>
      <c r="F14" s="57"/>
      <c r="G14" s="57">
        <v>0.41</v>
      </c>
      <c r="H14" s="57"/>
      <c r="I14" s="57">
        <v>10.738</v>
      </c>
      <c r="J14" s="57">
        <v>0.34</v>
      </c>
      <c r="K14" s="57">
        <v>0.46</v>
      </c>
      <c r="L14" s="57">
        <v>0.51100000000000001</v>
      </c>
      <c r="M14" s="57">
        <v>0.51100000000000001</v>
      </c>
      <c r="N14" s="57">
        <v>0.46300000000000002</v>
      </c>
      <c r="O14" s="57">
        <v>20.148</v>
      </c>
      <c r="P14" s="57">
        <v>16.251999999999999</v>
      </c>
      <c r="Q14" s="57">
        <v>16.620999999999999</v>
      </c>
      <c r="R14" s="57">
        <v>3.9239999999999999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70.503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6.3E-2</v>
      </c>
      <c r="C16" s="62">
        <f t="shared" ref="C16:Z16" si="1">IF(LEN(C$2)&gt;0,SUM(C10:C15),"")</f>
        <v>6.2E-2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0.41</v>
      </c>
      <c r="H16" s="62">
        <f t="shared" si="1"/>
        <v>0</v>
      </c>
      <c r="I16" s="62">
        <f t="shared" si="1"/>
        <v>10.738</v>
      </c>
      <c r="J16" s="62">
        <f t="shared" si="1"/>
        <v>0.34</v>
      </c>
      <c r="K16" s="62">
        <f t="shared" si="1"/>
        <v>0.46</v>
      </c>
      <c r="L16" s="62">
        <f t="shared" si="1"/>
        <v>0.51100000000000001</v>
      </c>
      <c r="M16" s="62">
        <f t="shared" si="1"/>
        <v>0.51100000000000001</v>
      </c>
      <c r="N16" s="62">
        <f t="shared" si="1"/>
        <v>0.46300000000000002</v>
      </c>
      <c r="O16" s="62">
        <f t="shared" si="1"/>
        <v>20.148</v>
      </c>
      <c r="P16" s="62">
        <f t="shared" si="1"/>
        <v>16.251999999999999</v>
      </c>
      <c r="Q16" s="62">
        <f t="shared" si="1"/>
        <v>16.620999999999999</v>
      </c>
      <c r="R16" s="62">
        <f t="shared" si="1"/>
        <v>18.54</v>
      </c>
      <c r="S16" s="62">
        <f t="shared" si="1"/>
        <v>46.989999999999995</v>
      </c>
      <c r="T16" s="62">
        <f t="shared" si="1"/>
        <v>51.320999999999998</v>
      </c>
      <c r="U16" s="62">
        <f t="shared" si="1"/>
        <v>52.922000000000004</v>
      </c>
      <c r="V16" s="62">
        <f t="shared" si="1"/>
        <v>0</v>
      </c>
      <c r="W16" s="62">
        <f t="shared" si="1"/>
        <v>37.615000000000002</v>
      </c>
      <c r="X16" s="62">
        <f t="shared" si="1"/>
        <v>48.611000000000004</v>
      </c>
      <c r="Y16" s="62">
        <f t="shared" si="1"/>
        <v>50.031999999999996</v>
      </c>
      <c r="Z16" s="63" t="str">
        <f t="shared" si="1"/>
        <v/>
      </c>
      <c r="AA16" s="64">
        <f>SUM(AA10:AA15)</f>
        <v>372.60999999999996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20</v>
      </c>
      <c r="I19" s="72"/>
      <c r="J19" s="72">
        <v>30</v>
      </c>
      <c r="K19" s="72">
        <v>42</v>
      </c>
      <c r="L19" s="72">
        <v>70</v>
      </c>
      <c r="M19" s="72">
        <v>70</v>
      </c>
      <c r="N19" s="72">
        <v>20</v>
      </c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252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>
        <v>0.54400000000000004</v>
      </c>
      <c r="G20" s="77">
        <v>1.5349999999999999</v>
      </c>
      <c r="H20" s="77"/>
      <c r="I20" s="77">
        <v>2.8449999999999998</v>
      </c>
      <c r="J20" s="77"/>
      <c r="K20" s="77"/>
      <c r="L20" s="77"/>
      <c r="M20" s="77"/>
      <c r="N20" s="77"/>
      <c r="O20" s="77"/>
      <c r="P20" s="77"/>
      <c r="Q20" s="77">
        <v>1.21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6.1339999999999995</v>
      </c>
    </row>
    <row r="21" spans="1:27" ht="24.95" customHeight="1" x14ac:dyDescent="0.2">
      <c r="A21" s="75" t="s">
        <v>16</v>
      </c>
      <c r="B21" s="80">
        <v>7.0730000000000004</v>
      </c>
      <c r="C21" s="81">
        <v>6.6920000000000002</v>
      </c>
      <c r="D21" s="81">
        <v>9.8249999999999993</v>
      </c>
      <c r="E21" s="81">
        <v>8.859</v>
      </c>
      <c r="F21" s="81">
        <v>4.5110000000000001</v>
      </c>
      <c r="G21" s="81">
        <v>2.3860000000000001</v>
      </c>
      <c r="H21" s="81">
        <v>3.03</v>
      </c>
      <c r="I21" s="81">
        <v>4.78</v>
      </c>
      <c r="J21" s="81">
        <v>6.5600000000000005</v>
      </c>
      <c r="K21" s="81">
        <v>8.84</v>
      </c>
      <c r="L21" s="81">
        <v>8.09</v>
      </c>
      <c r="M21" s="81">
        <v>7.07</v>
      </c>
      <c r="N21" s="81">
        <v>6.06</v>
      </c>
      <c r="O21" s="81">
        <v>5.79</v>
      </c>
      <c r="P21" s="81">
        <v>5.56</v>
      </c>
      <c r="Q21" s="81">
        <v>4.05</v>
      </c>
      <c r="R21" s="81">
        <v>2.79</v>
      </c>
      <c r="S21" s="81">
        <v>1.5</v>
      </c>
      <c r="T21" s="81">
        <v>2.27</v>
      </c>
      <c r="U21" s="81">
        <v>2.0299999999999998</v>
      </c>
      <c r="V21" s="81">
        <v>1.77</v>
      </c>
      <c r="W21" s="81">
        <v>1.26</v>
      </c>
      <c r="X21" s="81">
        <v>2.25</v>
      </c>
      <c r="Y21" s="81">
        <v>2.02</v>
      </c>
      <c r="Z21" s="78"/>
      <c r="AA21" s="79">
        <f t="shared" si="2"/>
        <v>115.06600000000002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7.0730000000000004</v>
      </c>
      <c r="C25" s="88">
        <f t="shared" ref="C25:Z25" si="3">IF(LEN(C$2)&gt;0,SUM(C19:C24),"")</f>
        <v>6.6920000000000002</v>
      </c>
      <c r="D25" s="88">
        <f t="shared" si="3"/>
        <v>9.8249999999999993</v>
      </c>
      <c r="E25" s="88">
        <f t="shared" si="3"/>
        <v>8.859</v>
      </c>
      <c r="F25" s="88">
        <f t="shared" si="3"/>
        <v>5.0549999999999997</v>
      </c>
      <c r="G25" s="88">
        <f t="shared" si="3"/>
        <v>3.9210000000000003</v>
      </c>
      <c r="H25" s="88">
        <f t="shared" si="3"/>
        <v>23.03</v>
      </c>
      <c r="I25" s="88">
        <f t="shared" si="3"/>
        <v>7.625</v>
      </c>
      <c r="J25" s="88">
        <f t="shared" si="3"/>
        <v>36.56</v>
      </c>
      <c r="K25" s="88">
        <f t="shared" si="3"/>
        <v>50.84</v>
      </c>
      <c r="L25" s="88">
        <f t="shared" si="3"/>
        <v>78.09</v>
      </c>
      <c r="M25" s="88">
        <f t="shared" si="3"/>
        <v>77.069999999999993</v>
      </c>
      <c r="N25" s="88">
        <f t="shared" si="3"/>
        <v>26.06</v>
      </c>
      <c r="O25" s="88">
        <f t="shared" si="3"/>
        <v>5.79</v>
      </c>
      <c r="P25" s="88">
        <f t="shared" si="3"/>
        <v>5.56</v>
      </c>
      <c r="Q25" s="88">
        <f t="shared" si="3"/>
        <v>5.26</v>
      </c>
      <c r="R25" s="88">
        <f t="shared" si="3"/>
        <v>2.79</v>
      </c>
      <c r="S25" s="88">
        <f t="shared" si="3"/>
        <v>1.5</v>
      </c>
      <c r="T25" s="88">
        <f t="shared" si="3"/>
        <v>2.27</v>
      </c>
      <c r="U25" s="88">
        <f t="shared" si="3"/>
        <v>2.0299999999999998</v>
      </c>
      <c r="V25" s="88">
        <f t="shared" si="3"/>
        <v>1.77</v>
      </c>
      <c r="W25" s="88">
        <f t="shared" si="3"/>
        <v>1.26</v>
      </c>
      <c r="X25" s="88">
        <f t="shared" si="3"/>
        <v>2.25</v>
      </c>
      <c r="Y25" s="88">
        <f t="shared" si="3"/>
        <v>2.02</v>
      </c>
      <c r="Z25" s="89" t="str">
        <f t="shared" si="3"/>
        <v/>
      </c>
      <c r="AA25" s="90">
        <f>SUM(AA19:AA24)</f>
        <v>373.20000000000005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7.1360000000000001</v>
      </c>
      <c r="C29" s="77">
        <v>6.7539999999999996</v>
      </c>
      <c r="D29" s="77">
        <v>9.8249999999999993</v>
      </c>
      <c r="E29" s="77">
        <v>8.859</v>
      </c>
      <c r="F29" s="77">
        <v>5.0549999999999997</v>
      </c>
      <c r="G29" s="77">
        <v>4.3310000000000004</v>
      </c>
      <c r="H29" s="77">
        <v>23.03</v>
      </c>
      <c r="I29" s="77">
        <v>18.363</v>
      </c>
      <c r="J29" s="77">
        <v>36.9</v>
      </c>
      <c r="K29" s="77">
        <v>51.3</v>
      </c>
      <c r="L29" s="77">
        <v>78.600999999999999</v>
      </c>
      <c r="M29" s="77">
        <v>77.581000000000003</v>
      </c>
      <c r="N29" s="77">
        <v>26.523</v>
      </c>
      <c r="O29" s="77">
        <v>25.937999999999999</v>
      </c>
      <c r="P29" s="77">
        <v>21.812000000000001</v>
      </c>
      <c r="Q29" s="77">
        <v>21.881</v>
      </c>
      <c r="R29" s="77">
        <v>21.33</v>
      </c>
      <c r="S29" s="77">
        <v>48.49</v>
      </c>
      <c r="T29" s="77">
        <v>53.591000000000001</v>
      </c>
      <c r="U29" s="77">
        <v>54.951999999999998</v>
      </c>
      <c r="V29" s="77">
        <v>1.77</v>
      </c>
      <c r="W29" s="77">
        <v>38.875</v>
      </c>
      <c r="X29" s="77">
        <v>50.860999999999997</v>
      </c>
      <c r="Y29" s="77">
        <v>52.052</v>
      </c>
      <c r="Z29" s="78"/>
      <c r="AA29" s="79">
        <f>SUM(B29:Z29)</f>
        <v>745.81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7.1360000000000001</v>
      </c>
      <c r="C31" s="62">
        <f t="shared" ref="C31:Z31" si="4">IF(LEN(C$2)&gt;0,SUM(C28:C30),"")</f>
        <v>6.7539999999999996</v>
      </c>
      <c r="D31" s="62">
        <f t="shared" si="4"/>
        <v>9.8249999999999993</v>
      </c>
      <c r="E31" s="62">
        <f t="shared" si="4"/>
        <v>8.859</v>
      </c>
      <c r="F31" s="62">
        <f t="shared" si="4"/>
        <v>5.0549999999999997</v>
      </c>
      <c r="G31" s="62">
        <f t="shared" si="4"/>
        <v>4.3310000000000004</v>
      </c>
      <c r="H31" s="62">
        <f t="shared" si="4"/>
        <v>23.03</v>
      </c>
      <c r="I31" s="62">
        <f t="shared" si="4"/>
        <v>18.363</v>
      </c>
      <c r="J31" s="62">
        <f t="shared" si="4"/>
        <v>36.9</v>
      </c>
      <c r="K31" s="62">
        <f t="shared" si="4"/>
        <v>51.3</v>
      </c>
      <c r="L31" s="62">
        <f t="shared" si="4"/>
        <v>78.600999999999999</v>
      </c>
      <c r="M31" s="62">
        <f t="shared" si="4"/>
        <v>77.581000000000003</v>
      </c>
      <c r="N31" s="62">
        <f t="shared" si="4"/>
        <v>26.523</v>
      </c>
      <c r="O31" s="62">
        <f t="shared" si="4"/>
        <v>25.937999999999999</v>
      </c>
      <c r="P31" s="62">
        <f t="shared" si="4"/>
        <v>21.812000000000001</v>
      </c>
      <c r="Q31" s="62">
        <f t="shared" si="4"/>
        <v>21.881</v>
      </c>
      <c r="R31" s="62">
        <f t="shared" si="4"/>
        <v>21.33</v>
      </c>
      <c r="S31" s="62">
        <f t="shared" si="4"/>
        <v>48.49</v>
      </c>
      <c r="T31" s="62">
        <f t="shared" si="4"/>
        <v>53.591000000000001</v>
      </c>
      <c r="U31" s="62">
        <f t="shared" si="4"/>
        <v>54.951999999999998</v>
      </c>
      <c r="V31" s="62">
        <f t="shared" si="4"/>
        <v>1.77</v>
      </c>
      <c r="W31" s="62">
        <f t="shared" si="4"/>
        <v>38.875</v>
      </c>
      <c r="X31" s="62">
        <f t="shared" si="4"/>
        <v>50.860999999999997</v>
      </c>
      <c r="Y31" s="62">
        <f t="shared" si="4"/>
        <v>52.052</v>
      </c>
      <c r="Z31" s="63" t="str">
        <f t="shared" si="4"/>
        <v/>
      </c>
      <c r="AA31" s="64">
        <f>SUM(AA28:AA30)</f>
        <v>745.81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>
        <v>70.8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72.5</v>
      </c>
      <c r="W38" s="99"/>
      <c r="X38" s="99"/>
      <c r="Y38" s="99"/>
      <c r="Z38" s="100"/>
      <c r="AA38" s="79">
        <f t="shared" si="5"/>
        <v>143.30000000000001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70.8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72.5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143.30000000000001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>
        <v>70.8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72.5</v>
      </c>
      <c r="W46" s="99"/>
      <c r="X46" s="99"/>
      <c r="Y46" s="99"/>
      <c r="Z46" s="100"/>
      <c r="AA46" s="79">
        <f t="shared" si="7"/>
        <v>143.30000000000001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70.8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72.5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143.30000000000001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7.1360000000000001</v>
      </c>
      <c r="C51" s="88">
        <f t="shared" si="10"/>
        <v>6.7540000000000004</v>
      </c>
      <c r="D51" s="88">
        <f t="shared" si="10"/>
        <v>9.8249999999999993</v>
      </c>
      <c r="E51" s="88">
        <f t="shared" si="10"/>
        <v>8.859</v>
      </c>
      <c r="F51" s="88">
        <f t="shared" si="10"/>
        <v>5.0549999999999997</v>
      </c>
      <c r="G51" s="88">
        <f t="shared" si="10"/>
        <v>4.3310000000000004</v>
      </c>
      <c r="H51" s="88">
        <f t="shared" si="10"/>
        <v>23.03</v>
      </c>
      <c r="I51" s="88">
        <f t="shared" si="10"/>
        <v>89.162999999999997</v>
      </c>
      <c r="J51" s="88">
        <f t="shared" si="10"/>
        <v>36.900000000000006</v>
      </c>
      <c r="K51" s="88">
        <f t="shared" si="10"/>
        <v>51.300000000000004</v>
      </c>
      <c r="L51" s="88">
        <f t="shared" si="10"/>
        <v>78.600999999999999</v>
      </c>
      <c r="M51" s="88">
        <f t="shared" si="10"/>
        <v>77.580999999999989</v>
      </c>
      <c r="N51" s="88">
        <f t="shared" si="10"/>
        <v>26.523</v>
      </c>
      <c r="O51" s="88">
        <f t="shared" si="10"/>
        <v>25.937999999999999</v>
      </c>
      <c r="P51" s="88">
        <f t="shared" si="10"/>
        <v>21.811999999999998</v>
      </c>
      <c r="Q51" s="88">
        <f t="shared" si="10"/>
        <v>21.881</v>
      </c>
      <c r="R51" s="88">
        <f t="shared" si="10"/>
        <v>21.33</v>
      </c>
      <c r="S51" s="88">
        <f t="shared" si="10"/>
        <v>48.489999999999995</v>
      </c>
      <c r="T51" s="88">
        <f t="shared" si="10"/>
        <v>53.591000000000001</v>
      </c>
      <c r="U51" s="88">
        <f t="shared" si="10"/>
        <v>54.952000000000005</v>
      </c>
      <c r="V51" s="88">
        <f t="shared" si="10"/>
        <v>74.27</v>
      </c>
      <c r="W51" s="88">
        <f t="shared" si="10"/>
        <v>38.875</v>
      </c>
      <c r="X51" s="88">
        <f t="shared" si="10"/>
        <v>50.861000000000004</v>
      </c>
      <c r="Y51" s="88">
        <f t="shared" si="10"/>
        <v>52.052</v>
      </c>
      <c r="Z51" s="89" t="str">
        <f t="shared" si="10"/>
        <v/>
      </c>
      <c r="AA51" s="104">
        <f>SUM(B51:Z51)</f>
        <v>889.11000000000013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45359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7.1359999999999992</v>
      </c>
      <c r="C4" s="18">
        <v>6.7540000000000004</v>
      </c>
      <c r="D4" s="18">
        <v>9.8249999999999993</v>
      </c>
      <c r="E4" s="18">
        <v>8.8589999999999982</v>
      </c>
      <c r="F4" s="18">
        <v>5.0549999999999997</v>
      </c>
      <c r="G4" s="18">
        <v>4.3309999999999995</v>
      </c>
      <c r="H4" s="18">
        <v>23.03</v>
      </c>
      <c r="I4" s="18">
        <v>89.141999999999996</v>
      </c>
      <c r="J4" s="18">
        <v>36.9</v>
      </c>
      <c r="K4" s="18">
        <v>51.300000000000004</v>
      </c>
      <c r="L4" s="18">
        <v>78.600999999999999</v>
      </c>
      <c r="M4" s="18">
        <v>77.581000000000003</v>
      </c>
      <c r="N4" s="18">
        <v>26.523</v>
      </c>
      <c r="O4" s="18">
        <v>25.937999999999999</v>
      </c>
      <c r="P4" s="18">
        <v>21.811999999999998</v>
      </c>
      <c r="Q4" s="18">
        <v>21.881</v>
      </c>
      <c r="R4" s="18">
        <v>21.33</v>
      </c>
      <c r="S4" s="18">
        <v>48.489999999999995</v>
      </c>
      <c r="T4" s="18">
        <v>53.58</v>
      </c>
      <c r="U4" s="18">
        <v>54.951999999999998</v>
      </c>
      <c r="V4" s="18">
        <v>74.23399999999998</v>
      </c>
      <c r="W4" s="18">
        <v>38.875</v>
      </c>
      <c r="X4" s="18">
        <v>50.861000000000004</v>
      </c>
      <c r="Y4" s="18">
        <v>52.052000000000007</v>
      </c>
      <c r="Z4" s="19"/>
      <c r="AA4" s="20">
        <f>SUM(B4:Z4)</f>
        <v>889.04200000000014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71.510000000000005</v>
      </c>
      <c r="C7" s="28">
        <v>66.959999999999994</v>
      </c>
      <c r="D7" s="28">
        <v>66.34</v>
      </c>
      <c r="E7" s="28">
        <v>65.55</v>
      </c>
      <c r="F7" s="28">
        <v>71.28</v>
      </c>
      <c r="G7" s="28">
        <v>79.680000000000007</v>
      </c>
      <c r="H7" s="28">
        <v>89.37</v>
      </c>
      <c r="I7" s="28">
        <v>108.5</v>
      </c>
      <c r="J7" s="28">
        <v>69.5</v>
      </c>
      <c r="K7" s="28">
        <v>65.56</v>
      </c>
      <c r="L7" s="28">
        <v>53.89</v>
      </c>
      <c r="M7" s="28">
        <v>51.59</v>
      </c>
      <c r="N7" s="28">
        <v>60</v>
      </c>
      <c r="O7" s="28">
        <v>59.38</v>
      </c>
      <c r="P7" s="28">
        <v>62</v>
      </c>
      <c r="Q7" s="28">
        <v>67.760000000000005</v>
      </c>
      <c r="R7" s="28">
        <v>79.069999999999993</v>
      </c>
      <c r="S7" s="28">
        <v>99.62</v>
      </c>
      <c r="T7" s="28">
        <v>120.86</v>
      </c>
      <c r="U7" s="28">
        <v>120.5</v>
      </c>
      <c r="V7" s="28">
        <v>107.16</v>
      </c>
      <c r="W7" s="28">
        <v>81.319999999999993</v>
      </c>
      <c r="X7" s="28">
        <v>78.14</v>
      </c>
      <c r="Y7" s="28">
        <v>76.27</v>
      </c>
      <c r="Z7" s="29"/>
      <c r="AA7" s="30">
        <f>IF(SUM(B7:Z7)&lt;&gt;0,AVERAGEIF(B7:Z7,"&lt;&gt;"""),"")</f>
        <v>77.992083333333326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0.128</v>
      </c>
      <c r="C14" s="57">
        <v>0.189</v>
      </c>
      <c r="D14" s="57">
        <v>1.9370000000000001</v>
      </c>
      <c r="E14" s="57">
        <v>1.33</v>
      </c>
      <c r="F14" s="57"/>
      <c r="G14" s="57"/>
      <c r="H14" s="57">
        <v>4.8689999999999998</v>
      </c>
      <c r="I14" s="57"/>
      <c r="J14" s="57">
        <v>18.325000000000003</v>
      </c>
      <c r="K14" s="57">
        <v>31.631</v>
      </c>
      <c r="L14" s="57">
        <v>49.841999999999999</v>
      </c>
      <c r="M14" s="57">
        <v>46.475999999999992</v>
      </c>
      <c r="N14" s="57">
        <v>0.73099999999999998</v>
      </c>
      <c r="O14" s="57"/>
      <c r="P14" s="57"/>
      <c r="Q14" s="57"/>
      <c r="R14" s="57"/>
      <c r="S14" s="57">
        <v>4.6349999999999998</v>
      </c>
      <c r="T14" s="57">
        <v>3.5049999999999999</v>
      </c>
      <c r="U14" s="57">
        <v>8.3640000000000008</v>
      </c>
      <c r="V14" s="57">
        <v>16.887999999999998</v>
      </c>
      <c r="W14" s="57">
        <v>2.5960000000000001</v>
      </c>
      <c r="X14" s="57">
        <v>7.8520000000000003</v>
      </c>
      <c r="Y14" s="57">
        <v>7.8639999999999999</v>
      </c>
      <c r="Z14" s="58"/>
      <c r="AA14" s="59">
        <f t="shared" si="0"/>
        <v>207.16200000000001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0.128</v>
      </c>
      <c r="C16" s="62">
        <f t="shared" ref="C16:Z16" si="1">IF(LEN(C$2)&gt;0,SUM(C10:C15),"")</f>
        <v>0.189</v>
      </c>
      <c r="D16" s="62">
        <f t="shared" si="1"/>
        <v>1.9370000000000001</v>
      </c>
      <c r="E16" s="62">
        <f t="shared" si="1"/>
        <v>1.33</v>
      </c>
      <c r="F16" s="62">
        <f t="shared" si="1"/>
        <v>0</v>
      </c>
      <c r="G16" s="62">
        <f t="shared" si="1"/>
        <v>0</v>
      </c>
      <c r="H16" s="62">
        <f t="shared" si="1"/>
        <v>4.8689999999999998</v>
      </c>
      <c r="I16" s="62">
        <f t="shared" si="1"/>
        <v>0</v>
      </c>
      <c r="J16" s="62">
        <f t="shared" si="1"/>
        <v>18.325000000000003</v>
      </c>
      <c r="K16" s="62">
        <f t="shared" si="1"/>
        <v>31.631</v>
      </c>
      <c r="L16" s="62">
        <f t="shared" si="1"/>
        <v>49.841999999999999</v>
      </c>
      <c r="M16" s="62">
        <f t="shared" si="1"/>
        <v>46.475999999999992</v>
      </c>
      <c r="N16" s="62">
        <f t="shared" si="1"/>
        <v>0.73099999999999998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4.6349999999999998</v>
      </c>
      <c r="T16" s="62">
        <f t="shared" si="1"/>
        <v>3.5049999999999999</v>
      </c>
      <c r="U16" s="62">
        <f t="shared" si="1"/>
        <v>8.3640000000000008</v>
      </c>
      <c r="V16" s="62">
        <f t="shared" si="1"/>
        <v>16.887999999999998</v>
      </c>
      <c r="W16" s="62">
        <f t="shared" si="1"/>
        <v>2.5960000000000001</v>
      </c>
      <c r="X16" s="62">
        <f t="shared" si="1"/>
        <v>7.8520000000000003</v>
      </c>
      <c r="Y16" s="62">
        <f t="shared" si="1"/>
        <v>7.8639999999999999</v>
      </c>
      <c r="Z16" s="63" t="str">
        <f t="shared" si="1"/>
        <v/>
      </c>
      <c r="AA16" s="64">
        <f>SUM(AA10:AA15)</f>
        <v>207.16200000000001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76.5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>
        <v>1.5</v>
      </c>
      <c r="R19" s="72">
        <v>1.5</v>
      </c>
      <c r="S19" s="72">
        <v>1.5</v>
      </c>
      <c r="T19" s="72">
        <v>1.5</v>
      </c>
      <c r="U19" s="72">
        <v>1.5</v>
      </c>
      <c r="V19" s="72">
        <v>1.5</v>
      </c>
      <c r="W19" s="72">
        <v>1.5</v>
      </c>
      <c r="X19" s="72">
        <v>1.5</v>
      </c>
      <c r="Y19" s="72">
        <v>1.5</v>
      </c>
      <c r="Z19" s="73"/>
      <c r="AA19" s="74">
        <f t="shared" ref="AA19:AA24" si="2">SUM(B19:Z19)</f>
        <v>111</v>
      </c>
    </row>
    <row r="20" spans="1:27" ht="24.95" customHeight="1" x14ac:dyDescent="0.2">
      <c r="A20" s="75" t="s">
        <v>15</v>
      </c>
      <c r="B20" s="76">
        <v>2.1360000000000001</v>
      </c>
      <c r="C20" s="77">
        <v>1.8069999999999999</v>
      </c>
      <c r="D20" s="77">
        <v>2.4460000000000002</v>
      </c>
      <c r="E20" s="77">
        <v>2.2359999999999998</v>
      </c>
      <c r="F20" s="77">
        <v>2.1070000000000002</v>
      </c>
      <c r="G20" s="77"/>
      <c r="H20" s="77">
        <v>4.26</v>
      </c>
      <c r="I20" s="77"/>
      <c r="J20" s="77">
        <v>1.204</v>
      </c>
      <c r="K20" s="77">
        <v>1.907</v>
      </c>
      <c r="L20" s="77">
        <v>2.8029999999999999</v>
      </c>
      <c r="M20" s="77">
        <v>4.3529999999999998</v>
      </c>
      <c r="N20" s="77">
        <v>1.845</v>
      </c>
      <c r="O20" s="77">
        <v>0.45999999999999996</v>
      </c>
      <c r="P20" s="77">
        <v>0.57100000000000006</v>
      </c>
      <c r="Q20" s="77"/>
      <c r="R20" s="77">
        <v>0.14799999999999999</v>
      </c>
      <c r="S20" s="77">
        <v>4.5630000000000006</v>
      </c>
      <c r="T20" s="77">
        <v>5.9779999999999998</v>
      </c>
      <c r="U20" s="77">
        <v>5.9770000000000003</v>
      </c>
      <c r="V20" s="77">
        <v>6.0150000000000006</v>
      </c>
      <c r="W20" s="77">
        <v>2.1840000000000002</v>
      </c>
      <c r="X20" s="77">
        <v>2.9330000000000003</v>
      </c>
      <c r="Y20" s="77">
        <v>3.883</v>
      </c>
      <c r="Z20" s="78"/>
      <c r="AA20" s="79">
        <f t="shared" si="2"/>
        <v>59.816000000000003</v>
      </c>
    </row>
    <row r="21" spans="1:27" ht="24.95" customHeight="1" x14ac:dyDescent="0.2">
      <c r="A21" s="75" t="s">
        <v>16</v>
      </c>
      <c r="B21" s="80">
        <v>3.3719999999999999</v>
      </c>
      <c r="C21" s="81">
        <v>3.258</v>
      </c>
      <c r="D21" s="81">
        <v>3.9419999999999997</v>
      </c>
      <c r="E21" s="81">
        <v>3.7930000000000001</v>
      </c>
      <c r="F21" s="81">
        <v>1.448</v>
      </c>
      <c r="G21" s="81">
        <v>2.831</v>
      </c>
      <c r="H21" s="81">
        <v>12.401</v>
      </c>
      <c r="I21" s="81">
        <v>12.641999999999999</v>
      </c>
      <c r="J21" s="81">
        <v>15.870999999999999</v>
      </c>
      <c r="K21" s="81">
        <v>16.262</v>
      </c>
      <c r="L21" s="81">
        <v>24.456</v>
      </c>
      <c r="M21" s="81">
        <v>25.251999999999999</v>
      </c>
      <c r="N21" s="81">
        <v>22.447000000000003</v>
      </c>
      <c r="O21" s="81">
        <v>23.978000000000002</v>
      </c>
      <c r="P21" s="81">
        <v>19.741</v>
      </c>
      <c r="Q21" s="81">
        <v>20.381</v>
      </c>
      <c r="R21" s="81">
        <v>19.681999999999999</v>
      </c>
      <c r="S21" s="81">
        <v>37.792000000000002</v>
      </c>
      <c r="T21" s="81">
        <v>39.196999999999996</v>
      </c>
      <c r="U21" s="81">
        <v>39.111000000000004</v>
      </c>
      <c r="V21" s="81">
        <v>49.830999999999996</v>
      </c>
      <c r="W21" s="81">
        <v>32.594999999999999</v>
      </c>
      <c r="X21" s="81">
        <v>38.576000000000001</v>
      </c>
      <c r="Y21" s="81">
        <v>38.805000000000007</v>
      </c>
      <c r="Z21" s="78"/>
      <c r="AA21" s="79">
        <f t="shared" si="2"/>
        <v>507.66400000000004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7.008</v>
      </c>
      <c r="C25" s="88">
        <f t="shared" si="3"/>
        <v>6.5649999999999995</v>
      </c>
      <c r="D25" s="88">
        <f t="shared" si="3"/>
        <v>7.8879999999999999</v>
      </c>
      <c r="E25" s="88">
        <f t="shared" si="3"/>
        <v>7.5289999999999999</v>
      </c>
      <c r="F25" s="88">
        <f t="shared" si="3"/>
        <v>5.0549999999999997</v>
      </c>
      <c r="G25" s="88">
        <f t="shared" si="3"/>
        <v>4.3309999999999995</v>
      </c>
      <c r="H25" s="88">
        <f t="shared" si="3"/>
        <v>18.161000000000001</v>
      </c>
      <c r="I25" s="88">
        <f t="shared" si="3"/>
        <v>89.141999999999996</v>
      </c>
      <c r="J25" s="88">
        <f t="shared" si="3"/>
        <v>18.574999999999999</v>
      </c>
      <c r="K25" s="88">
        <f t="shared" si="3"/>
        <v>19.669</v>
      </c>
      <c r="L25" s="88">
        <f t="shared" si="3"/>
        <v>28.759</v>
      </c>
      <c r="M25" s="88">
        <f t="shared" si="3"/>
        <v>31.104999999999997</v>
      </c>
      <c r="N25" s="88">
        <f t="shared" si="3"/>
        <v>25.792000000000002</v>
      </c>
      <c r="O25" s="88">
        <f t="shared" si="3"/>
        <v>25.938000000000002</v>
      </c>
      <c r="P25" s="88">
        <f t="shared" si="3"/>
        <v>21.812000000000001</v>
      </c>
      <c r="Q25" s="88">
        <f t="shared" si="3"/>
        <v>21.881</v>
      </c>
      <c r="R25" s="88">
        <f t="shared" si="3"/>
        <v>21.33</v>
      </c>
      <c r="S25" s="88">
        <f t="shared" si="3"/>
        <v>43.855000000000004</v>
      </c>
      <c r="T25" s="88">
        <f t="shared" si="3"/>
        <v>46.674999999999997</v>
      </c>
      <c r="U25" s="88">
        <f t="shared" si="3"/>
        <v>46.588000000000008</v>
      </c>
      <c r="V25" s="88">
        <f t="shared" si="3"/>
        <v>57.345999999999997</v>
      </c>
      <c r="W25" s="88">
        <f t="shared" si="3"/>
        <v>36.278999999999996</v>
      </c>
      <c r="X25" s="88">
        <f t="shared" si="3"/>
        <v>43.009</v>
      </c>
      <c r="Y25" s="88">
        <f t="shared" si="3"/>
        <v>44.188000000000009</v>
      </c>
      <c r="Z25" s="89">
        <f t="shared" si="3"/>
        <v>0</v>
      </c>
      <c r="AA25" s="90">
        <f t="shared" si="3"/>
        <v>678.48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7.1360000000000001</v>
      </c>
      <c r="C29" s="77">
        <v>6.7539999999999996</v>
      </c>
      <c r="D29" s="77">
        <v>9.8249999999999993</v>
      </c>
      <c r="E29" s="77">
        <v>8.859</v>
      </c>
      <c r="F29" s="77">
        <v>5.0549999999999997</v>
      </c>
      <c r="G29" s="77">
        <v>4.3310000000000004</v>
      </c>
      <c r="H29" s="77">
        <v>23.03</v>
      </c>
      <c r="I29" s="77">
        <v>89.141999999999996</v>
      </c>
      <c r="J29" s="77">
        <v>36.9</v>
      </c>
      <c r="K29" s="77">
        <v>51.3</v>
      </c>
      <c r="L29" s="77">
        <v>78.600999999999999</v>
      </c>
      <c r="M29" s="77">
        <v>77.581000000000003</v>
      </c>
      <c r="N29" s="77">
        <v>26.523</v>
      </c>
      <c r="O29" s="77">
        <v>25.937999999999999</v>
      </c>
      <c r="P29" s="77">
        <v>21.812000000000001</v>
      </c>
      <c r="Q29" s="77">
        <v>21.881</v>
      </c>
      <c r="R29" s="77">
        <v>21.33</v>
      </c>
      <c r="S29" s="77">
        <v>48.49</v>
      </c>
      <c r="T29" s="77">
        <v>50.18</v>
      </c>
      <c r="U29" s="77">
        <v>54.951999999999998</v>
      </c>
      <c r="V29" s="77">
        <v>74.233999999999995</v>
      </c>
      <c r="W29" s="77">
        <v>38.875</v>
      </c>
      <c r="X29" s="77">
        <v>50.860999999999997</v>
      </c>
      <c r="Y29" s="77">
        <v>52.052</v>
      </c>
      <c r="Z29" s="78"/>
      <c r="AA29" s="79">
        <f>SUM(B29:Z29)</f>
        <v>885.64200000000005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7.1360000000000001</v>
      </c>
      <c r="C31" s="62">
        <f t="shared" si="4"/>
        <v>6.7539999999999996</v>
      </c>
      <c r="D31" s="62">
        <f t="shared" si="4"/>
        <v>9.8249999999999993</v>
      </c>
      <c r="E31" s="62">
        <f t="shared" si="4"/>
        <v>8.859</v>
      </c>
      <c r="F31" s="62">
        <f t="shared" si="4"/>
        <v>5.0549999999999997</v>
      </c>
      <c r="G31" s="62">
        <f t="shared" si="4"/>
        <v>4.3310000000000004</v>
      </c>
      <c r="H31" s="62">
        <f t="shared" si="4"/>
        <v>23.03</v>
      </c>
      <c r="I31" s="62">
        <f t="shared" si="4"/>
        <v>89.141999999999996</v>
      </c>
      <c r="J31" s="62">
        <f t="shared" si="4"/>
        <v>36.9</v>
      </c>
      <c r="K31" s="62">
        <f t="shared" si="4"/>
        <v>51.3</v>
      </c>
      <c r="L31" s="62">
        <f t="shared" si="4"/>
        <v>78.600999999999999</v>
      </c>
      <c r="M31" s="62">
        <f t="shared" si="4"/>
        <v>77.581000000000003</v>
      </c>
      <c r="N31" s="62">
        <f t="shared" si="4"/>
        <v>26.523</v>
      </c>
      <c r="O31" s="62">
        <f t="shared" si="4"/>
        <v>25.937999999999999</v>
      </c>
      <c r="P31" s="62">
        <f t="shared" si="4"/>
        <v>21.812000000000001</v>
      </c>
      <c r="Q31" s="62">
        <f t="shared" si="4"/>
        <v>21.881</v>
      </c>
      <c r="R31" s="62">
        <f t="shared" si="4"/>
        <v>21.33</v>
      </c>
      <c r="S31" s="62">
        <f t="shared" si="4"/>
        <v>48.49</v>
      </c>
      <c r="T31" s="62">
        <f t="shared" si="4"/>
        <v>50.18</v>
      </c>
      <c r="U31" s="62">
        <f t="shared" si="4"/>
        <v>54.951999999999998</v>
      </c>
      <c r="V31" s="62">
        <f t="shared" si="4"/>
        <v>74.233999999999995</v>
      </c>
      <c r="W31" s="62">
        <f t="shared" si="4"/>
        <v>38.875</v>
      </c>
      <c r="X31" s="62">
        <f t="shared" si="4"/>
        <v>50.860999999999997</v>
      </c>
      <c r="Y31" s="62">
        <f t="shared" si="4"/>
        <v>52.052</v>
      </c>
      <c r="Z31" s="63">
        <f t="shared" si="4"/>
        <v>0</v>
      </c>
      <c r="AA31" s="64">
        <f t="shared" si="4"/>
        <v>885.64200000000005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3.4</v>
      </c>
      <c r="U38" s="99"/>
      <c r="V38" s="99"/>
      <c r="W38" s="99"/>
      <c r="X38" s="99"/>
      <c r="Y38" s="99"/>
      <c r="Z38" s="100"/>
      <c r="AA38" s="79">
        <f t="shared" si="5"/>
        <v>3.4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3.4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3.4</v>
      </c>
      <c r="U46" s="99"/>
      <c r="V46" s="99"/>
      <c r="W46" s="99"/>
      <c r="X46" s="99"/>
      <c r="Y46" s="99"/>
      <c r="Z46" s="100"/>
      <c r="AA46" s="79">
        <f t="shared" si="7"/>
        <v>3.4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3.4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7.1360000000000001</v>
      </c>
      <c r="C51" s="88">
        <f t="shared" si="10"/>
        <v>6.7539999999999996</v>
      </c>
      <c r="D51" s="88">
        <f t="shared" si="10"/>
        <v>9.8249999999999993</v>
      </c>
      <c r="E51" s="88">
        <f t="shared" si="10"/>
        <v>8.859</v>
      </c>
      <c r="F51" s="88">
        <f t="shared" si="10"/>
        <v>5.0549999999999997</v>
      </c>
      <c r="G51" s="88">
        <f t="shared" si="10"/>
        <v>4.3309999999999995</v>
      </c>
      <c r="H51" s="88">
        <f t="shared" si="10"/>
        <v>23.03</v>
      </c>
      <c r="I51" s="88">
        <f t="shared" si="10"/>
        <v>89.141999999999996</v>
      </c>
      <c r="J51" s="88">
        <f t="shared" si="10"/>
        <v>36.900000000000006</v>
      </c>
      <c r="K51" s="88">
        <f t="shared" si="10"/>
        <v>51.3</v>
      </c>
      <c r="L51" s="88">
        <f t="shared" si="10"/>
        <v>78.600999999999999</v>
      </c>
      <c r="M51" s="88">
        <f t="shared" si="10"/>
        <v>77.580999999999989</v>
      </c>
      <c r="N51" s="88">
        <f t="shared" si="10"/>
        <v>26.523000000000003</v>
      </c>
      <c r="O51" s="88">
        <f t="shared" si="10"/>
        <v>25.938000000000002</v>
      </c>
      <c r="P51" s="88">
        <f t="shared" si="10"/>
        <v>21.812000000000001</v>
      </c>
      <c r="Q51" s="88">
        <f t="shared" si="10"/>
        <v>21.881</v>
      </c>
      <c r="R51" s="88">
        <f t="shared" si="10"/>
        <v>21.33</v>
      </c>
      <c r="S51" s="88">
        <f t="shared" si="10"/>
        <v>48.49</v>
      </c>
      <c r="T51" s="88">
        <f t="shared" si="10"/>
        <v>53.58</v>
      </c>
      <c r="U51" s="88">
        <f t="shared" si="10"/>
        <v>54.952000000000012</v>
      </c>
      <c r="V51" s="88">
        <f t="shared" si="10"/>
        <v>74.233999999999995</v>
      </c>
      <c r="W51" s="88">
        <f t="shared" si="10"/>
        <v>38.875</v>
      </c>
      <c r="X51" s="88">
        <f t="shared" si="10"/>
        <v>50.861000000000004</v>
      </c>
      <c r="Y51" s="88">
        <f t="shared" si="10"/>
        <v>52.052000000000007</v>
      </c>
      <c r="Z51" s="89">
        <f t="shared" si="10"/>
        <v>0</v>
      </c>
      <c r="AA51" s="104">
        <f>SUM(B51:Z51)</f>
        <v>889.04200000000014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>
        <v>-70.8</v>
      </c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3.4</v>
      </c>
      <c r="U4" s="18"/>
      <c r="V4" s="18">
        <v>-72.5</v>
      </c>
      <c r="W4" s="18"/>
      <c r="X4" s="18"/>
      <c r="Y4" s="18"/>
      <c r="Z4" s="19"/>
      <c r="AA4" s="111">
        <f>SUM(B4:Z4)</f>
        <v>-139.89999999999998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71.510000000000005</v>
      </c>
      <c r="C7" s="117">
        <v>66.959999999999994</v>
      </c>
      <c r="D7" s="117">
        <v>66.34</v>
      </c>
      <c r="E7" s="117">
        <v>65.55</v>
      </c>
      <c r="F7" s="117">
        <v>71.28</v>
      </c>
      <c r="G7" s="117">
        <v>79.680000000000007</v>
      </c>
      <c r="H7" s="117">
        <v>89.37</v>
      </c>
      <c r="I7" s="117">
        <v>108.5</v>
      </c>
      <c r="J7" s="117">
        <v>69.5</v>
      </c>
      <c r="K7" s="117">
        <v>65.56</v>
      </c>
      <c r="L7" s="117">
        <v>53.89</v>
      </c>
      <c r="M7" s="117">
        <v>51.59</v>
      </c>
      <c r="N7" s="117">
        <v>60</v>
      </c>
      <c r="O7" s="117">
        <v>59.38</v>
      </c>
      <c r="P7" s="117">
        <v>62</v>
      </c>
      <c r="Q7" s="117">
        <v>67.760000000000005</v>
      </c>
      <c r="R7" s="117">
        <v>79.069999999999993</v>
      </c>
      <c r="S7" s="117">
        <v>99.62</v>
      </c>
      <c r="T7" s="117">
        <v>120.86</v>
      </c>
      <c r="U7" s="117">
        <v>120.5</v>
      </c>
      <c r="V7" s="117">
        <v>107.16</v>
      </c>
      <c r="W7" s="117">
        <v>81.319999999999993</v>
      </c>
      <c r="X7" s="117">
        <v>78.14</v>
      </c>
      <c r="Y7" s="117">
        <v>76.27</v>
      </c>
      <c r="Z7" s="118"/>
      <c r="AA7" s="119">
        <f>IF(SUM(B7:Z7)&lt;&gt;0,AVERAGEIF(B7:Z7,"&lt;&gt;"""),"")</f>
        <v>77.992083333333326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>
        <v>70.8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>
        <v>72.5</v>
      </c>
      <c r="W15" s="133"/>
      <c r="X15" s="133"/>
      <c r="Y15" s="133"/>
      <c r="Z15" s="131"/>
      <c r="AA15" s="132">
        <f t="shared" si="0"/>
        <v>143.30000000000001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70.8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72.5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143.30000000000001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3.4</v>
      </c>
      <c r="U23" s="133"/>
      <c r="V23" s="133"/>
      <c r="W23" s="133"/>
      <c r="X23" s="133"/>
      <c r="Y23" s="133"/>
      <c r="Z23" s="131"/>
      <c r="AA23" s="132">
        <f t="shared" si="2"/>
        <v>3.4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3.4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2024-03-07T14:21:45Z</dcterms:created>
  <dcterms:modified xsi:type="dcterms:W3CDTF">2024-03-07T14:21:46Z</dcterms:modified>
</cp:coreProperties>
</file>