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<sst xmlns="http://schemas.openxmlformats.org/spreadsheetml/2006/main" count="117" uniqueCount="53">
  <si>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06/03/2024 16:24:48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</si>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</sst>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B8D-4B1A-A499-521EE16E4A1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B8D-4B1A-A499-521EE16E4A1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49.935000000000002</c:v>
                </c:pt>
                <c:pt idx="10">
                  <c:v>40.634</c:v>
                </c:pt>
                <c:pt idx="11">
                  <c:v>40.081000000000003</c:v>
                </c:pt>
                <c:pt idx="12">
                  <c:v>40.186</c:v>
                </c:pt>
                <c:pt idx="13">
                  <c:v>40.411999999999999</c:v>
                </c:pt>
                <c:pt idx="14">
                  <c:v>40.069000000000003</c:v>
                </c:pt>
                <c:pt idx="15">
                  <c:v>38.694000000000003</c:v>
                </c:pt>
                <c:pt idx="16">
                  <c:v>33.29</c:v>
                </c:pt>
                <c:pt idx="19">
                  <c:v>28.341999999999999</c:v>
                </c:pt>
                <c:pt idx="20">
                  <c:v>54.75</c:v>
                </c:pt>
                <c:pt idx="21">
                  <c:v>52.204000000000008</c:v>
                </c:pt>
                <c:pt idx="22">
                  <c:v>48.511000000000003</c:v>
                </c:pt>
                <c:pt idx="23">
                  <c:v>45.286999999999999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8D-4B1A-A499-521EE16E4A1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9.3000000000000007</c:v>
                </c:pt>
                <c:pt idx="18">
                  <c:v>19.899999999999999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8D-4B1A-A499-521EE16E4A1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9.7000000000000003E-2</c:v>
                </c:pt>
                <c:pt idx="1">
                  <c:v>0.124</c:v>
                </c:pt>
                <c:pt idx="2">
                  <c:v>0.13500000000000001</c:v>
                </c:pt>
                <c:pt idx="3">
                  <c:v>6.2E-2</c:v>
                </c:pt>
                <c:pt idx="4">
                  <c:v>1.7930000000000001</c:v>
                </c:pt>
                <c:pt idx="5">
                  <c:v>7.1030000000000006</c:v>
                </c:pt>
                <c:pt idx="6">
                  <c:v>8.7769999999999992</c:v>
                </c:pt>
                <c:pt idx="7">
                  <c:v>4.2999999999999997E-2</c:v>
                </c:pt>
                <c:pt idx="8">
                  <c:v>23.232999999999997</c:v>
                </c:pt>
                <c:pt idx="9">
                  <c:v>1.845</c:v>
                </c:pt>
                <c:pt idx="10">
                  <c:v>2.3849999999999998</c:v>
                </c:pt>
                <c:pt idx="11">
                  <c:v>2.8690000000000002</c:v>
                </c:pt>
                <c:pt idx="12">
                  <c:v>3.9849999999999999</c:v>
                </c:pt>
                <c:pt idx="13">
                  <c:v>1.8360000000000001</c:v>
                </c:pt>
                <c:pt idx="14">
                  <c:v>2.1239999999999997</c:v>
                </c:pt>
                <c:pt idx="15">
                  <c:v>3.1920000000000002</c:v>
                </c:pt>
                <c:pt idx="16">
                  <c:v>3.8340000000000001</c:v>
                </c:pt>
                <c:pt idx="17">
                  <c:v>8.8529999999999998</c:v>
                </c:pt>
                <c:pt idx="18">
                  <c:v>6.0939999999999994</c:v>
                </c:pt>
                <c:pt idx="19">
                  <c:v>5.21</c:v>
                </c:pt>
                <c:pt idx="20">
                  <c:v>4.2130000000000001</c:v>
                </c:pt>
                <c:pt idx="21">
                  <c:v>3.74</c:v>
                </c:pt>
                <c:pt idx="22">
                  <c:v>4.4269999999999996</c:v>
                </c:pt>
                <c:pt idx="23">
                  <c:v>5.2939999999999996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B8D-4B1A-A499-521EE16E4A1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B8D-4B1A-A499-521EE16E4A1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B8D-4B1A-A499-521EE16E4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4.8029999999999999</c:v>
                </c:pt>
                <c:pt idx="1">
                  <c:v>6.9619999999999997</c:v>
                </c:pt>
                <c:pt idx="2">
                  <c:v>7.5459999999999994</c:v>
                </c:pt>
                <c:pt idx="3">
                  <c:v>8.3000000000000007</c:v>
                </c:pt>
                <c:pt idx="4">
                  <c:v>3.6559999999999997</c:v>
                </c:pt>
                <c:pt idx="5">
                  <c:v>8.3079999999999998</c:v>
                </c:pt>
                <c:pt idx="6">
                  <c:v>9.7870000000000008</c:v>
                </c:pt>
                <c:pt idx="7">
                  <c:v>119.69299999999998</c:v>
                </c:pt>
                <c:pt idx="8">
                  <c:v>24.6</c:v>
                </c:pt>
                <c:pt idx="9">
                  <c:v>81.04000000000002</c:v>
                </c:pt>
                <c:pt idx="10">
                  <c:v>45.048999999999985</c:v>
                </c:pt>
                <c:pt idx="11">
                  <c:v>44.45</c:v>
                </c:pt>
                <c:pt idx="12">
                  <c:v>45.940999999999995</c:v>
                </c:pt>
                <c:pt idx="13">
                  <c:v>43.247999999999998</c:v>
                </c:pt>
                <c:pt idx="14">
                  <c:v>43.713000000000008</c:v>
                </c:pt>
                <c:pt idx="15">
                  <c:v>42.405999999999999</c:v>
                </c:pt>
                <c:pt idx="16">
                  <c:v>38.393999999999991</c:v>
                </c:pt>
                <c:pt idx="17">
                  <c:v>21.062999999999999</c:v>
                </c:pt>
                <c:pt idx="18">
                  <c:v>26.766999999999999</c:v>
                </c:pt>
                <c:pt idx="19">
                  <c:v>34.811999999999998</c:v>
                </c:pt>
                <c:pt idx="20">
                  <c:v>60.472999999999999</c:v>
                </c:pt>
                <c:pt idx="21">
                  <c:v>56.973999999999997</c:v>
                </c:pt>
                <c:pt idx="22">
                  <c:v>54.218000000000004</c:v>
                </c:pt>
                <c:pt idx="23">
                  <c:v>52.091000000000001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B8D-4B1A-A499-521EE16E4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73.33</c:v>
                </c:pt>
                <c:pt idx="1">
                  <c:v>72.319999999999993</c:v>
                </c:pt>
                <c:pt idx="2">
                  <c:v>70.34</c:v>
                </c:pt>
                <c:pt idx="3">
                  <c:v>68.709999999999994</c:v>
                </c:pt>
                <c:pt idx="4">
                  <c:v>70.89</c:v>
                </c:pt>
                <c:pt idx="5">
                  <c:v>83.13</c:v>
                </c:pt>
                <c:pt idx="6">
                  <c:v>91.25</c:v>
                </c:pt>
                <c:pt idx="7">
                  <c:v>77.84</c:v>
                </c:pt>
                <c:pt idx="8">
                  <c:v>97.2</c:v>
                </c:pt>
                <c:pt idx="9">
                  <c:v>77.59</c:v>
                </c:pt>
                <c:pt idx="10">
                  <c:v>70.81</c:v>
                </c:pt>
                <c:pt idx="11">
                  <c:v>65.66</c:v>
                </c:pt>
                <c:pt idx="12">
                  <c:v>74.27</c:v>
                </c:pt>
                <c:pt idx="13">
                  <c:v>75.69</c:v>
                </c:pt>
                <c:pt idx="14">
                  <c:v>75.239999999999995</c:v>
                </c:pt>
                <c:pt idx="15">
                  <c:v>79.650000000000006</c:v>
                </c:pt>
                <c:pt idx="16">
                  <c:v>80.34</c:v>
                </c:pt>
                <c:pt idx="17">
                  <c:v>98.92</c:v>
                </c:pt>
                <c:pt idx="18">
                  <c:v>123.21</c:v>
                </c:pt>
                <c:pt idx="19">
                  <c:v>97.7</c:v>
                </c:pt>
                <c:pt idx="20">
                  <c:v>90.81</c:v>
                </c:pt>
                <c:pt idx="21">
                  <c:v>79.540000000000006</c:v>
                </c:pt>
                <c:pt idx="22">
                  <c:v>74.78</c:v>
                </c:pt>
                <c:pt idx="23">
                  <c:v>69.819999999999993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B8D-4B1A-A499-521EE16E4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4.8029999999999999</v>
      </c>
      <c r="C4" s="18">
        <v>6.9619999999999997</v>
      </c>
      <c r="D4" s="18">
        <v>7.5460000000000003</v>
      </c>
      <c r="E4" s="18">
        <v>8.3000000000000007</v>
      </c>
      <c r="F4" s="18">
        <v>3.6559999999999997</v>
      </c>
      <c r="G4" s="18">
        <v>8.3079999999999998</v>
      </c>
      <c r="H4" s="18">
        <v>9.786999999999999</v>
      </c>
      <c r="I4" s="18">
        <v>119.693</v>
      </c>
      <c r="J4" s="18">
        <v>24.6</v>
      </c>
      <c r="K4" s="18">
        <v>81.039999999999992</v>
      </c>
      <c r="L4" s="18">
        <v>45.048999999999999</v>
      </c>
      <c r="M4" s="18">
        <v>44.45</v>
      </c>
      <c r="N4" s="18">
        <v>45.941000000000003</v>
      </c>
      <c r="O4" s="18">
        <v>43.248000000000005</v>
      </c>
      <c r="P4" s="18">
        <v>43.713000000000001</v>
      </c>
      <c r="Q4" s="18">
        <v>42.406000000000006</v>
      </c>
      <c r="R4" s="18">
        <v>38.393999999999998</v>
      </c>
      <c r="S4" s="18">
        <v>21.106999999999999</v>
      </c>
      <c r="T4" s="18">
        <v>26.757000000000001</v>
      </c>
      <c r="U4" s="18">
        <v>34.811999999999998</v>
      </c>
      <c r="V4" s="18">
        <v>60.472999999999999</v>
      </c>
      <c r="W4" s="18">
        <v>56.974000000000011</v>
      </c>
      <c r="X4" s="18">
        <v>54.217999999999996</v>
      </c>
      <c r="Y4" s="18">
        <v>52.090999999999994</v>
      </c>
      <c r="Z4" s="19"/>
      <c r="AA4" s="20">
        <f>SUM(B4:Z4)</f>
        <v>884.32799999999986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73.33</v>
      </c>
      <c r="C7" s="28">
        <v>72.319999999999993</v>
      </c>
      <c r="D7" s="28">
        <v>70.34</v>
      </c>
      <c r="E7" s="28">
        <v>68.709999999999994</v>
      </c>
      <c r="F7" s="28">
        <v>70.89</v>
      </c>
      <c r="G7" s="28">
        <v>83.13</v>
      </c>
      <c r="H7" s="28">
        <v>91.25</v>
      </c>
      <c r="I7" s="28">
        <v>77.84</v>
      </c>
      <c r="J7" s="28">
        <v>97.2</v>
      </c>
      <c r="K7" s="28">
        <v>77.59</v>
      </c>
      <c r="L7" s="28">
        <v>70.81</v>
      </c>
      <c r="M7" s="28">
        <v>65.66</v>
      </c>
      <c r="N7" s="28">
        <v>74.27</v>
      </c>
      <c r="O7" s="28">
        <v>75.69</v>
      </c>
      <c r="P7" s="28">
        <v>75.239999999999995</v>
      </c>
      <c r="Q7" s="28">
        <v>79.650000000000006</v>
      </c>
      <c r="R7" s="28">
        <v>80.34</v>
      </c>
      <c r="S7" s="28">
        <v>98.92</v>
      </c>
      <c r="T7" s="28">
        <v>123.21</v>
      </c>
      <c r="U7" s="28">
        <v>97.7</v>
      </c>
      <c r="V7" s="28">
        <v>90.81</v>
      </c>
      <c r="W7" s="28">
        <v>79.540000000000006</v>
      </c>
      <c r="X7" s="28">
        <v>74.78</v>
      </c>
      <c r="Y7" s="28">
        <v>69.819999999999993</v>
      </c>
      <c r="Z7" s="29"/>
      <c r="AA7" s="30">
        <f>IF(SUM(B7:Z7)&lt;&gt;0,AVERAGEIF(B7:Z7,"&lt;&gt;"""),"")</f>
        <v>80.793333333333337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49.935000000000002</v>
      </c>
      <c r="L12" s="52">
        <v>40.634</v>
      </c>
      <c r="M12" s="52">
        <v>40.081000000000003</v>
      </c>
      <c r="N12" s="52">
        <v>40.186</v>
      </c>
      <c r="O12" s="52">
        <v>40.411999999999999</v>
      </c>
      <c r="P12" s="52">
        <v>40.069000000000003</v>
      </c>
      <c r="Q12" s="52">
        <v>38.694000000000003</v>
      </c>
      <c r="R12" s="52">
        <v>33.29</v>
      </c>
      <c r="S12" s="52"/>
      <c r="T12" s="52"/>
      <c r="U12" s="52">
        <v>28.341999999999999</v>
      </c>
      <c r="V12" s="52">
        <v>54.75</v>
      </c>
      <c r="W12" s="52">
        <v>52.204000000000008</v>
      </c>
      <c r="X12" s="52">
        <v>48.511000000000003</v>
      </c>
      <c r="Y12" s="52">
        <v>45.286999999999999</v>
      </c>
      <c r="Z12" s="53"/>
      <c r="AA12" s="54">
        <f t="shared" si="0"/>
        <v>552.3950000000001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9.7000000000000003E-2</v>
      </c>
      <c r="C14" s="57">
        <v>0.124</v>
      </c>
      <c r="D14" s="57">
        <v>0.13500000000000001</v>
      </c>
      <c r="E14" s="57">
        <v>6.2E-2</v>
      </c>
      <c r="F14" s="57">
        <v>1.7930000000000001</v>
      </c>
      <c r="G14" s="57">
        <v>7.1030000000000006</v>
      </c>
      <c r="H14" s="57">
        <v>8.7769999999999992</v>
      </c>
      <c r="I14" s="57">
        <v>4.2999999999999997E-2</v>
      </c>
      <c r="J14" s="57">
        <v>23.232999999999997</v>
      </c>
      <c r="K14" s="57">
        <v>1.845</v>
      </c>
      <c r="L14" s="57">
        <v>2.3849999999999998</v>
      </c>
      <c r="M14" s="57">
        <v>2.8690000000000002</v>
      </c>
      <c r="N14" s="57">
        <v>3.9849999999999999</v>
      </c>
      <c r="O14" s="57">
        <v>1.8360000000000001</v>
      </c>
      <c r="P14" s="57">
        <v>2.1239999999999997</v>
      </c>
      <c r="Q14" s="57">
        <v>3.1920000000000002</v>
      </c>
      <c r="R14" s="57">
        <v>3.8340000000000001</v>
      </c>
      <c r="S14" s="57">
        <v>8.8529999999999998</v>
      </c>
      <c r="T14" s="57">
        <v>6.0939999999999994</v>
      </c>
      <c r="U14" s="57">
        <v>5.21</v>
      </c>
      <c r="V14" s="57">
        <v>4.2130000000000001</v>
      </c>
      <c r="W14" s="57">
        <v>3.74</v>
      </c>
      <c r="X14" s="57">
        <v>4.4269999999999996</v>
      </c>
      <c r="Y14" s="57">
        <v>5.2939999999999996</v>
      </c>
      <c r="Z14" s="58"/>
      <c r="AA14" s="59">
        <f t="shared" si="0"/>
        <v>101.26799999999996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9.7000000000000003E-2</v>
      </c>
      <c r="C16" s="62">
        <f t="shared" ref="C16:Z16" si="1">IF(LEN(C$2)&gt;0,SUM(C10:C15),"")</f>
        <v>0.124</v>
      </c>
      <c r="D16" s="62">
        <f t="shared" si="1"/>
        <v>0.13500000000000001</v>
      </c>
      <c r="E16" s="62">
        <f t="shared" si="1"/>
        <v>6.2E-2</v>
      </c>
      <c r="F16" s="62">
        <f t="shared" si="1"/>
        <v>1.7930000000000001</v>
      </c>
      <c r="G16" s="62">
        <f t="shared" si="1"/>
        <v>7.1030000000000006</v>
      </c>
      <c r="H16" s="62">
        <f t="shared" si="1"/>
        <v>8.7769999999999992</v>
      </c>
      <c r="I16" s="62">
        <f t="shared" si="1"/>
        <v>4.2999999999999997E-2</v>
      </c>
      <c r="J16" s="62">
        <f t="shared" si="1"/>
        <v>23.232999999999997</v>
      </c>
      <c r="K16" s="62">
        <f t="shared" si="1"/>
        <v>51.78</v>
      </c>
      <c r="L16" s="62">
        <f t="shared" si="1"/>
        <v>43.018999999999998</v>
      </c>
      <c r="M16" s="62">
        <f t="shared" si="1"/>
        <v>42.95</v>
      </c>
      <c r="N16" s="62">
        <f t="shared" si="1"/>
        <v>44.170999999999999</v>
      </c>
      <c r="O16" s="62">
        <f t="shared" si="1"/>
        <v>42.247999999999998</v>
      </c>
      <c r="P16" s="62">
        <f t="shared" si="1"/>
        <v>42.193000000000005</v>
      </c>
      <c r="Q16" s="62">
        <f t="shared" si="1"/>
        <v>41.886000000000003</v>
      </c>
      <c r="R16" s="62">
        <f t="shared" si="1"/>
        <v>37.124000000000002</v>
      </c>
      <c r="S16" s="62">
        <f t="shared" si="1"/>
        <v>8.8529999999999998</v>
      </c>
      <c r="T16" s="62">
        <f t="shared" si="1"/>
        <v>6.0939999999999994</v>
      </c>
      <c r="U16" s="62">
        <f t="shared" si="1"/>
        <v>33.552</v>
      </c>
      <c r="V16" s="62">
        <f t="shared" si="1"/>
        <v>58.963000000000001</v>
      </c>
      <c r="W16" s="62">
        <f t="shared" si="1"/>
        <v>55.94400000000001</v>
      </c>
      <c r="X16" s="62">
        <f t="shared" si="1"/>
        <v>52.938000000000002</v>
      </c>
      <c r="Y16" s="62">
        <f t="shared" si="1"/>
        <v>50.580999999999996</v>
      </c>
      <c r="Z16" s="63" t="str">
        <f t="shared" si="1"/>
        <v/>
      </c>
      <c r="AA16" s="64">
        <f>SUM(AA10:AA15)</f>
        <v>653.66300000000001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118.63</v>
      </c>
      <c r="J19" s="72"/>
      <c r="K19" s="72">
        <v>28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146.63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9.2999999999999999E-2</v>
      </c>
      <c r="G20" s="77">
        <v>0.95499999999999996</v>
      </c>
      <c r="H20" s="77"/>
      <c r="I20" s="77"/>
      <c r="J20" s="77">
        <v>0.11700000000000001</v>
      </c>
      <c r="K20" s="77"/>
      <c r="L20" s="77"/>
      <c r="M20" s="77"/>
      <c r="N20" s="77"/>
      <c r="O20" s="77"/>
      <c r="P20" s="77"/>
      <c r="Q20" s="77"/>
      <c r="R20" s="77"/>
      <c r="S20" s="77">
        <v>1.1839999999999999</v>
      </c>
      <c r="T20" s="77">
        <v>1.2999999999999999E-2</v>
      </c>
      <c r="U20" s="77"/>
      <c r="V20" s="77"/>
      <c r="W20" s="77"/>
      <c r="X20" s="77"/>
      <c r="Y20" s="77"/>
      <c r="Z20" s="78"/>
      <c r="AA20" s="79">
        <f t="shared" si="2"/>
        <v>2.3620000000000001</v>
      </c>
    </row>
    <row r="21" spans="1:27" ht="24.95" customHeight="1" x14ac:dyDescent="0.2">
      <c r="A21" s="75" t="s">
        <v>16</v>
      </c>
      <c r="B21" s="80">
        <v>4.7059999999999995</v>
      </c>
      <c r="C21" s="81">
        <v>6.8380000000000001</v>
      </c>
      <c r="D21" s="81">
        <v>7.4109999999999996</v>
      </c>
      <c r="E21" s="81">
        <v>8.2379999999999995</v>
      </c>
      <c r="F21" s="81">
        <v>1.77</v>
      </c>
      <c r="G21" s="81">
        <v>0.25</v>
      </c>
      <c r="H21" s="81">
        <v>1.01</v>
      </c>
      <c r="I21" s="81">
        <v>1.02</v>
      </c>
      <c r="J21" s="81">
        <v>1.25</v>
      </c>
      <c r="K21" s="81">
        <v>1.26</v>
      </c>
      <c r="L21" s="81">
        <v>2.0299999999999998</v>
      </c>
      <c r="M21" s="81">
        <v>1.5</v>
      </c>
      <c r="N21" s="81">
        <v>1.77</v>
      </c>
      <c r="O21" s="81">
        <v>1</v>
      </c>
      <c r="P21" s="81">
        <v>1.52</v>
      </c>
      <c r="Q21" s="81">
        <v>0.52</v>
      </c>
      <c r="R21" s="81">
        <v>1.27</v>
      </c>
      <c r="S21" s="81">
        <v>1.77</v>
      </c>
      <c r="T21" s="81">
        <v>0.75</v>
      </c>
      <c r="U21" s="81">
        <v>1.26</v>
      </c>
      <c r="V21" s="81">
        <v>1.51</v>
      </c>
      <c r="W21" s="81">
        <v>1.03</v>
      </c>
      <c r="X21" s="81">
        <v>1.28</v>
      </c>
      <c r="Y21" s="81">
        <v>1.51</v>
      </c>
      <c r="Z21" s="78"/>
      <c r="AA21" s="79">
        <f t="shared" si="2"/>
        <v>52.473000000000006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4.7059999999999995</v>
      </c>
      <c r="C25" s="88">
        <f t="shared" ref="C25:Z25" si="3">IF(LEN(C$2)&gt;0,SUM(C19:C24),"")</f>
        <v>6.8380000000000001</v>
      </c>
      <c r="D25" s="88">
        <f t="shared" si="3"/>
        <v>7.4109999999999996</v>
      </c>
      <c r="E25" s="88">
        <f t="shared" si="3"/>
        <v>8.2379999999999995</v>
      </c>
      <c r="F25" s="88">
        <f t="shared" si="3"/>
        <v>1.863</v>
      </c>
      <c r="G25" s="88">
        <f t="shared" si="3"/>
        <v>1.2050000000000001</v>
      </c>
      <c r="H25" s="88">
        <f t="shared" si="3"/>
        <v>1.01</v>
      </c>
      <c r="I25" s="88">
        <f t="shared" si="3"/>
        <v>119.64999999999999</v>
      </c>
      <c r="J25" s="88">
        <f t="shared" si="3"/>
        <v>1.367</v>
      </c>
      <c r="K25" s="88">
        <f t="shared" si="3"/>
        <v>29.26</v>
      </c>
      <c r="L25" s="88">
        <f t="shared" si="3"/>
        <v>2.0299999999999998</v>
      </c>
      <c r="M25" s="88">
        <f t="shared" si="3"/>
        <v>1.5</v>
      </c>
      <c r="N25" s="88">
        <f t="shared" si="3"/>
        <v>1.77</v>
      </c>
      <c r="O25" s="88">
        <f t="shared" si="3"/>
        <v>1</v>
      </c>
      <c r="P25" s="88">
        <f t="shared" si="3"/>
        <v>1.52</v>
      </c>
      <c r="Q25" s="88">
        <f t="shared" si="3"/>
        <v>0.52</v>
      </c>
      <c r="R25" s="88">
        <f t="shared" si="3"/>
        <v>1.27</v>
      </c>
      <c r="S25" s="88">
        <f t="shared" si="3"/>
        <v>2.9539999999999997</v>
      </c>
      <c r="T25" s="88">
        <f t="shared" si="3"/>
        <v>0.76300000000000001</v>
      </c>
      <c r="U25" s="88">
        <f t="shared" si="3"/>
        <v>1.26</v>
      </c>
      <c r="V25" s="88">
        <f t="shared" si="3"/>
        <v>1.51</v>
      </c>
      <c r="W25" s="88">
        <f t="shared" si="3"/>
        <v>1.03</v>
      </c>
      <c r="X25" s="88">
        <f t="shared" si="3"/>
        <v>1.28</v>
      </c>
      <c r="Y25" s="88">
        <f t="shared" si="3"/>
        <v>1.51</v>
      </c>
      <c r="Z25" s="89" t="str">
        <f t="shared" si="3"/>
        <v/>
      </c>
      <c r="AA25" s="90">
        <f>SUM(AA19:AA24)</f>
        <v>201.465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4.8029999999999999</v>
      </c>
      <c r="C29" s="77">
        <v>6.9619999999999997</v>
      </c>
      <c r="D29" s="77">
        <v>7.5460000000000003</v>
      </c>
      <c r="E29" s="77">
        <v>8.3000000000000007</v>
      </c>
      <c r="F29" s="77">
        <v>3.6560000000000001</v>
      </c>
      <c r="G29" s="77">
        <v>8.3079999999999998</v>
      </c>
      <c r="H29" s="77">
        <v>9.7870000000000008</v>
      </c>
      <c r="I29" s="77">
        <v>119.693</v>
      </c>
      <c r="J29" s="77">
        <v>24.6</v>
      </c>
      <c r="K29" s="77">
        <v>81.040000000000006</v>
      </c>
      <c r="L29" s="77">
        <v>45.048999999999999</v>
      </c>
      <c r="M29" s="77">
        <v>44.45</v>
      </c>
      <c r="N29" s="77">
        <v>45.941000000000003</v>
      </c>
      <c r="O29" s="77">
        <v>43.247999999999998</v>
      </c>
      <c r="P29" s="77">
        <v>43.713000000000001</v>
      </c>
      <c r="Q29" s="77">
        <v>42.405999999999999</v>
      </c>
      <c r="R29" s="77">
        <v>38.393999999999998</v>
      </c>
      <c r="S29" s="77">
        <v>11.807</v>
      </c>
      <c r="T29" s="77">
        <v>6.8570000000000002</v>
      </c>
      <c r="U29" s="77">
        <v>34.811999999999998</v>
      </c>
      <c r="V29" s="77">
        <v>60.472999999999999</v>
      </c>
      <c r="W29" s="77">
        <v>56.973999999999997</v>
      </c>
      <c r="X29" s="77">
        <v>54.218000000000004</v>
      </c>
      <c r="Y29" s="77">
        <v>52.091000000000001</v>
      </c>
      <c r="Z29" s="78"/>
      <c r="AA29" s="79">
        <f>SUM(B29:Z29)</f>
        <v>855.12799999999993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4.8029999999999999</v>
      </c>
      <c r="C31" s="62">
        <f t="shared" ref="C31:Z31" si="4">IF(LEN(C$2)&gt;0,SUM(C28:C30),"")</f>
        <v>6.9619999999999997</v>
      </c>
      <c r="D31" s="62">
        <f t="shared" si="4"/>
        <v>7.5460000000000003</v>
      </c>
      <c r="E31" s="62">
        <f t="shared" si="4"/>
        <v>8.3000000000000007</v>
      </c>
      <c r="F31" s="62">
        <f t="shared" si="4"/>
        <v>3.6560000000000001</v>
      </c>
      <c r="G31" s="62">
        <f t="shared" si="4"/>
        <v>8.3079999999999998</v>
      </c>
      <c r="H31" s="62">
        <f t="shared" si="4"/>
        <v>9.7870000000000008</v>
      </c>
      <c r="I31" s="62">
        <f t="shared" si="4"/>
        <v>119.693</v>
      </c>
      <c r="J31" s="62">
        <f t="shared" si="4"/>
        <v>24.6</v>
      </c>
      <c r="K31" s="62">
        <f t="shared" si="4"/>
        <v>81.040000000000006</v>
      </c>
      <c r="L31" s="62">
        <f t="shared" si="4"/>
        <v>45.048999999999999</v>
      </c>
      <c r="M31" s="62">
        <f t="shared" si="4"/>
        <v>44.45</v>
      </c>
      <c r="N31" s="62">
        <f t="shared" si="4"/>
        <v>45.941000000000003</v>
      </c>
      <c r="O31" s="62">
        <f t="shared" si="4"/>
        <v>43.247999999999998</v>
      </c>
      <c r="P31" s="62">
        <f t="shared" si="4"/>
        <v>43.713000000000001</v>
      </c>
      <c r="Q31" s="62">
        <f t="shared" si="4"/>
        <v>42.405999999999999</v>
      </c>
      <c r="R31" s="62">
        <f t="shared" si="4"/>
        <v>38.393999999999998</v>
      </c>
      <c r="S31" s="62">
        <f t="shared" si="4"/>
        <v>11.807</v>
      </c>
      <c r="T31" s="62">
        <f t="shared" si="4"/>
        <v>6.8570000000000002</v>
      </c>
      <c r="U31" s="62">
        <f t="shared" si="4"/>
        <v>34.811999999999998</v>
      </c>
      <c r="V31" s="62">
        <f t="shared" si="4"/>
        <v>60.472999999999999</v>
      </c>
      <c r="W31" s="62">
        <f t="shared" si="4"/>
        <v>56.973999999999997</v>
      </c>
      <c r="X31" s="62">
        <f t="shared" si="4"/>
        <v>54.218000000000004</v>
      </c>
      <c r="Y31" s="62">
        <f t="shared" si="4"/>
        <v>52.091000000000001</v>
      </c>
      <c r="Z31" s="63" t="str">
        <f t="shared" si="4"/>
        <v/>
      </c>
      <c r="AA31" s="64">
        <f>SUM(AA28:AA30)</f>
        <v>855.12799999999993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9.3000000000000007</v>
      </c>
      <c r="T38" s="99">
        <v>19.899999999999999</v>
      </c>
      <c r="U38" s="99"/>
      <c r="V38" s="99"/>
      <c r="W38" s="99"/>
      <c r="X38" s="99"/>
      <c r="Y38" s="99"/>
      <c r="Z38" s="100"/>
      <c r="AA38" s="79">
        <f t="shared" si="5"/>
        <v>29.2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9.3000000000000007</v>
      </c>
      <c r="T39" s="88">
        <f t="shared" si="6"/>
        <v>19.899999999999999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29.2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9.3000000000000007</v>
      </c>
      <c r="T46" s="99">
        <v>19.899999999999999</v>
      </c>
      <c r="U46" s="99"/>
      <c r="V46" s="99"/>
      <c r="W46" s="99"/>
      <c r="X46" s="99"/>
      <c r="Y46" s="99"/>
      <c r="Z46" s="100"/>
      <c r="AA46" s="79">
        <f t="shared" si="7"/>
        <v>29.2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9.3000000000000007</v>
      </c>
      <c r="T48" s="88">
        <f t="shared" si="8"/>
        <v>19.899999999999999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29.2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4.8029999999999999</v>
      </c>
      <c r="C51" s="88">
        <f t="shared" si="10"/>
        <v>6.9619999999999997</v>
      </c>
      <c r="D51" s="88">
        <f t="shared" si="10"/>
        <v>7.5459999999999994</v>
      </c>
      <c r="E51" s="88">
        <f t="shared" si="10"/>
        <v>8.2999999999999989</v>
      </c>
      <c r="F51" s="88">
        <f t="shared" si="10"/>
        <v>3.6560000000000001</v>
      </c>
      <c r="G51" s="88">
        <f t="shared" si="10"/>
        <v>8.3079999999999998</v>
      </c>
      <c r="H51" s="88">
        <f t="shared" si="10"/>
        <v>9.786999999999999</v>
      </c>
      <c r="I51" s="88">
        <f t="shared" si="10"/>
        <v>119.693</v>
      </c>
      <c r="J51" s="88">
        <f t="shared" si="10"/>
        <v>24.599999999999998</v>
      </c>
      <c r="K51" s="88">
        <f t="shared" si="10"/>
        <v>81.040000000000006</v>
      </c>
      <c r="L51" s="88">
        <f t="shared" si="10"/>
        <v>45.048999999999999</v>
      </c>
      <c r="M51" s="88">
        <f t="shared" si="10"/>
        <v>44.45</v>
      </c>
      <c r="N51" s="88">
        <f t="shared" si="10"/>
        <v>45.941000000000003</v>
      </c>
      <c r="O51" s="88">
        <f t="shared" si="10"/>
        <v>43.247999999999998</v>
      </c>
      <c r="P51" s="88">
        <f t="shared" si="10"/>
        <v>43.713000000000008</v>
      </c>
      <c r="Q51" s="88">
        <f t="shared" si="10"/>
        <v>42.406000000000006</v>
      </c>
      <c r="R51" s="88">
        <f t="shared" si="10"/>
        <v>38.394000000000005</v>
      </c>
      <c r="S51" s="88">
        <f t="shared" si="10"/>
        <v>21.106999999999999</v>
      </c>
      <c r="T51" s="88">
        <f t="shared" si="10"/>
        <v>26.756999999999998</v>
      </c>
      <c r="U51" s="88">
        <f t="shared" si="10"/>
        <v>34.811999999999998</v>
      </c>
      <c r="V51" s="88">
        <f t="shared" si="10"/>
        <v>60.472999999999999</v>
      </c>
      <c r="W51" s="88">
        <f t="shared" si="10"/>
        <v>56.974000000000011</v>
      </c>
      <c r="X51" s="88">
        <f t="shared" si="10"/>
        <v>54.218000000000004</v>
      </c>
      <c r="Y51" s="88">
        <f t="shared" si="10"/>
        <v>52.090999999999994</v>
      </c>
      <c r="Z51" s="89" t="str">
        <f t="shared" si="10"/>
        <v/>
      </c>
      <c r="AA51" s="104">
        <f>SUM(B51:Z51)</f>
        <v>884.32799999999986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4.8029999999999999</v>
      </c>
      <c r="C4" s="18">
        <v>6.9619999999999997</v>
      </c>
      <c r="D4" s="18">
        <v>7.5459999999999994</v>
      </c>
      <c r="E4" s="18">
        <v>8.3000000000000007</v>
      </c>
      <c r="F4" s="18">
        <v>3.6559999999999997</v>
      </c>
      <c r="G4" s="18">
        <v>8.3079999999999998</v>
      </c>
      <c r="H4" s="18">
        <v>9.7870000000000008</v>
      </c>
      <c r="I4" s="18">
        <v>119.69299999999998</v>
      </c>
      <c r="J4" s="18">
        <v>24.6</v>
      </c>
      <c r="K4" s="18">
        <v>81.04000000000002</v>
      </c>
      <c r="L4" s="18">
        <v>45.048999999999985</v>
      </c>
      <c r="M4" s="18">
        <v>44.45</v>
      </c>
      <c r="N4" s="18">
        <v>45.940999999999995</v>
      </c>
      <c r="O4" s="18">
        <v>43.247999999999998</v>
      </c>
      <c r="P4" s="18">
        <v>43.713000000000008</v>
      </c>
      <c r="Q4" s="18">
        <v>42.405999999999999</v>
      </c>
      <c r="R4" s="18">
        <v>38.393999999999991</v>
      </c>
      <c r="S4" s="18">
        <v>21.062999999999999</v>
      </c>
      <c r="T4" s="18">
        <v>26.766999999999999</v>
      </c>
      <c r="U4" s="18">
        <v>34.811999999999998</v>
      </c>
      <c r="V4" s="18">
        <v>60.472999999999999</v>
      </c>
      <c r="W4" s="18">
        <v>56.973999999999997</v>
      </c>
      <c r="X4" s="18">
        <v>54.218000000000004</v>
      </c>
      <c r="Y4" s="18">
        <v>52.091000000000001</v>
      </c>
      <c r="Z4" s="19"/>
      <c r="AA4" s="20">
        <f>SUM(B4:Z4)</f>
        <v>884.29399999999998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73.33</v>
      </c>
      <c r="C7" s="28">
        <v>72.319999999999993</v>
      </c>
      <c r="D7" s="28">
        <v>70.34</v>
      </c>
      <c r="E7" s="28">
        <v>68.709999999999994</v>
      </c>
      <c r="F7" s="28">
        <v>70.89</v>
      </c>
      <c r="G7" s="28">
        <v>83.13</v>
      </c>
      <c r="H7" s="28">
        <v>91.25</v>
      </c>
      <c r="I7" s="28">
        <v>77.84</v>
      </c>
      <c r="J7" s="28">
        <v>97.2</v>
      </c>
      <c r="K7" s="28">
        <v>77.59</v>
      </c>
      <c r="L7" s="28">
        <v>70.81</v>
      </c>
      <c r="M7" s="28">
        <v>65.66</v>
      </c>
      <c r="N7" s="28">
        <v>74.27</v>
      </c>
      <c r="O7" s="28">
        <v>75.69</v>
      </c>
      <c r="P7" s="28">
        <v>75.239999999999995</v>
      </c>
      <c r="Q7" s="28">
        <v>79.650000000000006</v>
      </c>
      <c r="R7" s="28">
        <v>80.34</v>
      </c>
      <c r="S7" s="28">
        <v>98.92</v>
      </c>
      <c r="T7" s="28">
        <v>123.21</v>
      </c>
      <c r="U7" s="28">
        <v>97.7</v>
      </c>
      <c r="V7" s="28">
        <v>90.81</v>
      </c>
      <c r="W7" s="28">
        <v>79.540000000000006</v>
      </c>
      <c r="X7" s="28">
        <v>74.78</v>
      </c>
      <c r="Y7" s="28">
        <v>69.819999999999993</v>
      </c>
      <c r="Z7" s="29"/>
      <c r="AA7" s="30">
        <f>IF(SUM(B7:Z7)&lt;&gt;0,AVERAGEIF(B7:Z7,"&lt;&gt;"""),"")</f>
        <v>80.793333333333337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1.89</v>
      </c>
      <c r="C14" s="57">
        <v>2.6850000000000001</v>
      </c>
      <c r="D14" s="57">
        <v>2.91</v>
      </c>
      <c r="E14" s="57">
        <v>4.5830000000000002</v>
      </c>
      <c r="F14" s="57"/>
      <c r="G14" s="57"/>
      <c r="H14" s="57"/>
      <c r="I14" s="57">
        <v>28.347999999999999</v>
      </c>
      <c r="J14" s="57">
        <v>5</v>
      </c>
      <c r="K14" s="57">
        <v>39.822000000000003</v>
      </c>
      <c r="L14" s="57">
        <v>23.874999999999996</v>
      </c>
      <c r="M14" s="57">
        <v>15.46</v>
      </c>
      <c r="N14" s="57">
        <v>9.4220000000000006</v>
      </c>
      <c r="O14" s="57">
        <v>7.1419999999999995</v>
      </c>
      <c r="P14" s="57">
        <v>5.6550000000000002</v>
      </c>
      <c r="Q14" s="57">
        <v>9.527000000000001</v>
      </c>
      <c r="R14" s="57">
        <v>7.23</v>
      </c>
      <c r="S14" s="57"/>
      <c r="T14" s="57"/>
      <c r="U14" s="57">
        <v>0.14599999999999999</v>
      </c>
      <c r="V14" s="57">
        <v>5.3620000000000001</v>
      </c>
      <c r="W14" s="57">
        <v>0.438</v>
      </c>
      <c r="X14" s="57">
        <v>0.52900000000000003</v>
      </c>
      <c r="Y14" s="57">
        <v>0.50800000000000001</v>
      </c>
      <c r="Z14" s="58"/>
      <c r="AA14" s="59">
        <f t="shared" si="0"/>
        <v>170.53199999999998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1.89</v>
      </c>
      <c r="C16" s="62">
        <f t="shared" ref="C16:Z16" si="1">IF(LEN(C$2)&gt;0,SUM(C10:C15),"")</f>
        <v>2.6850000000000001</v>
      </c>
      <c r="D16" s="62">
        <f t="shared" si="1"/>
        <v>2.91</v>
      </c>
      <c r="E16" s="62">
        <f t="shared" si="1"/>
        <v>4.5830000000000002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28.347999999999999</v>
      </c>
      <c r="J16" s="62">
        <f t="shared" si="1"/>
        <v>5</v>
      </c>
      <c r="K16" s="62">
        <f t="shared" si="1"/>
        <v>39.822000000000003</v>
      </c>
      <c r="L16" s="62">
        <f t="shared" si="1"/>
        <v>23.874999999999996</v>
      </c>
      <c r="M16" s="62">
        <f t="shared" si="1"/>
        <v>15.46</v>
      </c>
      <c r="N16" s="62">
        <f t="shared" si="1"/>
        <v>9.4220000000000006</v>
      </c>
      <c r="O16" s="62">
        <f t="shared" si="1"/>
        <v>7.1419999999999995</v>
      </c>
      <c r="P16" s="62">
        <f t="shared" si="1"/>
        <v>5.6550000000000002</v>
      </c>
      <c r="Q16" s="62">
        <f t="shared" si="1"/>
        <v>9.527000000000001</v>
      </c>
      <c r="R16" s="62">
        <f t="shared" si="1"/>
        <v>7.23</v>
      </c>
      <c r="S16" s="62">
        <f t="shared" si="1"/>
        <v>0</v>
      </c>
      <c r="T16" s="62">
        <f t="shared" si="1"/>
        <v>0</v>
      </c>
      <c r="U16" s="62">
        <f t="shared" si="1"/>
        <v>0.14599999999999999</v>
      </c>
      <c r="V16" s="62">
        <f t="shared" si="1"/>
        <v>5.3620000000000001</v>
      </c>
      <c r="W16" s="62">
        <f t="shared" si="1"/>
        <v>0.438</v>
      </c>
      <c r="X16" s="62">
        <f t="shared" si="1"/>
        <v>0.52900000000000003</v>
      </c>
      <c r="Y16" s="62">
        <f t="shared" si="1"/>
        <v>0.50800000000000001</v>
      </c>
      <c r="Z16" s="63" t="str">
        <f t="shared" si="1"/>
        <v/>
      </c>
      <c r="AA16" s="64">
        <f>SUM(AA10:AA15)</f>
        <v>170.53199999999998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11.22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45.72</v>
      </c>
    </row>
    <row r="20" spans="1:27" ht="24.95" customHeight="1" x14ac:dyDescent="0.2">
      <c r="A20" s="75" t="s">
        <v>15</v>
      </c>
      <c r="B20" s="76">
        <v>0.752</v>
      </c>
      <c r="C20" s="77">
        <v>1.621</v>
      </c>
      <c r="D20" s="77">
        <v>1.867</v>
      </c>
      <c r="E20" s="77">
        <v>1.3010000000000002</v>
      </c>
      <c r="F20" s="77">
        <v>0.45800000000000002</v>
      </c>
      <c r="G20" s="77"/>
      <c r="H20" s="77"/>
      <c r="I20" s="77">
        <v>14.924000000000001</v>
      </c>
      <c r="J20" s="77">
        <v>2.7869999999999999</v>
      </c>
      <c r="K20" s="77">
        <v>1.2809999999999999</v>
      </c>
      <c r="L20" s="77">
        <v>1.2370000000000001</v>
      </c>
      <c r="M20" s="77">
        <v>3.6429999999999998</v>
      </c>
      <c r="N20" s="77">
        <v>6.0379999999999994</v>
      </c>
      <c r="O20" s="77">
        <v>6.1529999999999996</v>
      </c>
      <c r="P20" s="77">
        <v>4.5709999999999997</v>
      </c>
      <c r="Q20" s="77">
        <v>2.6029999999999998</v>
      </c>
      <c r="R20" s="77">
        <v>0.95499999999999996</v>
      </c>
      <c r="S20" s="77"/>
      <c r="T20" s="77"/>
      <c r="U20" s="77">
        <v>0.77300000000000002</v>
      </c>
      <c r="V20" s="77">
        <v>1.58</v>
      </c>
      <c r="W20" s="77">
        <v>0.98799999999999999</v>
      </c>
      <c r="X20" s="77">
        <v>1.232</v>
      </c>
      <c r="Y20" s="77">
        <v>1.61</v>
      </c>
      <c r="Z20" s="78"/>
      <c r="AA20" s="79">
        <f t="shared" si="2"/>
        <v>56.373999999999995</v>
      </c>
    </row>
    <row r="21" spans="1:27" ht="24.95" customHeight="1" x14ac:dyDescent="0.2">
      <c r="A21" s="75" t="s">
        <v>16</v>
      </c>
      <c r="B21" s="80">
        <v>0.66100000000000003</v>
      </c>
      <c r="C21" s="81">
        <v>1.1559999999999999</v>
      </c>
      <c r="D21" s="81">
        <v>1.2689999999999999</v>
      </c>
      <c r="E21" s="81">
        <v>0.91600000000000004</v>
      </c>
      <c r="F21" s="81">
        <v>1.698</v>
      </c>
      <c r="G21" s="81">
        <v>6.8079999999999998</v>
      </c>
      <c r="H21" s="81">
        <v>8.2870000000000008</v>
      </c>
      <c r="I21" s="81">
        <v>65.200999999999993</v>
      </c>
      <c r="J21" s="81">
        <v>15.312999999999999</v>
      </c>
      <c r="K21" s="81">
        <v>38.436999999999998</v>
      </c>
      <c r="L21" s="81">
        <v>18.437000000000001</v>
      </c>
      <c r="M21" s="81">
        <v>23.846999999999998</v>
      </c>
      <c r="N21" s="81">
        <v>28.980999999999998</v>
      </c>
      <c r="O21" s="81">
        <v>28.452999999999999</v>
      </c>
      <c r="P21" s="81">
        <v>31.986999999999998</v>
      </c>
      <c r="Q21" s="81">
        <v>28.776000000000003</v>
      </c>
      <c r="R21" s="81">
        <v>28.708999999999996</v>
      </c>
      <c r="S21" s="81">
        <v>19.562999999999999</v>
      </c>
      <c r="T21" s="81">
        <v>25.266999999999999</v>
      </c>
      <c r="U21" s="81">
        <v>32.393000000000001</v>
      </c>
      <c r="V21" s="81">
        <v>52.030999999999992</v>
      </c>
      <c r="W21" s="81">
        <v>54.047999999999995</v>
      </c>
      <c r="X21" s="81">
        <v>50.956999999999994</v>
      </c>
      <c r="Y21" s="81">
        <v>48.472999999999999</v>
      </c>
      <c r="Z21" s="78"/>
      <c r="AA21" s="79">
        <f t="shared" si="2"/>
        <v>611.66799999999989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2.9129999999999998</v>
      </c>
      <c r="C25" s="88">
        <f t="shared" si="3"/>
        <v>4.2770000000000001</v>
      </c>
      <c r="D25" s="88">
        <f t="shared" si="3"/>
        <v>4.6360000000000001</v>
      </c>
      <c r="E25" s="88">
        <f t="shared" si="3"/>
        <v>3.7170000000000001</v>
      </c>
      <c r="F25" s="88">
        <f t="shared" si="3"/>
        <v>3.6559999999999997</v>
      </c>
      <c r="G25" s="88">
        <f t="shared" si="3"/>
        <v>8.3079999999999998</v>
      </c>
      <c r="H25" s="88">
        <f t="shared" si="3"/>
        <v>9.7870000000000008</v>
      </c>
      <c r="I25" s="88">
        <f t="shared" si="3"/>
        <v>91.344999999999999</v>
      </c>
      <c r="J25" s="88">
        <f t="shared" si="3"/>
        <v>19.599999999999998</v>
      </c>
      <c r="K25" s="88">
        <f t="shared" si="3"/>
        <v>41.217999999999996</v>
      </c>
      <c r="L25" s="88">
        <f t="shared" si="3"/>
        <v>21.173999999999999</v>
      </c>
      <c r="M25" s="88">
        <f t="shared" si="3"/>
        <v>28.99</v>
      </c>
      <c r="N25" s="88">
        <f t="shared" si="3"/>
        <v>36.518999999999998</v>
      </c>
      <c r="O25" s="88">
        <f t="shared" si="3"/>
        <v>36.106000000000002</v>
      </c>
      <c r="P25" s="88">
        <f t="shared" si="3"/>
        <v>38.058</v>
      </c>
      <c r="Q25" s="88">
        <f t="shared" si="3"/>
        <v>32.879000000000005</v>
      </c>
      <c r="R25" s="88">
        <f t="shared" si="3"/>
        <v>31.163999999999994</v>
      </c>
      <c r="S25" s="88">
        <f t="shared" si="3"/>
        <v>21.062999999999999</v>
      </c>
      <c r="T25" s="88">
        <f t="shared" si="3"/>
        <v>26.766999999999999</v>
      </c>
      <c r="U25" s="88">
        <f t="shared" si="3"/>
        <v>34.666000000000004</v>
      </c>
      <c r="V25" s="88">
        <f t="shared" si="3"/>
        <v>55.11099999999999</v>
      </c>
      <c r="W25" s="88">
        <f t="shared" si="3"/>
        <v>56.535999999999994</v>
      </c>
      <c r="X25" s="88">
        <f t="shared" si="3"/>
        <v>53.688999999999993</v>
      </c>
      <c r="Y25" s="88">
        <f t="shared" si="3"/>
        <v>51.582999999999998</v>
      </c>
      <c r="Z25" s="89">
        <f t="shared" si="3"/>
        <v>0</v>
      </c>
      <c r="AA25" s="90">
        <f t="shared" si="3"/>
        <v>713.76199999999994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4.8029999999999999</v>
      </c>
      <c r="C29" s="77">
        <v>6.9619999999999997</v>
      </c>
      <c r="D29" s="77">
        <v>7.5460000000000003</v>
      </c>
      <c r="E29" s="77">
        <v>8.3000000000000007</v>
      </c>
      <c r="F29" s="77">
        <v>3.6560000000000001</v>
      </c>
      <c r="G29" s="77">
        <v>8.3079999999999998</v>
      </c>
      <c r="H29" s="77">
        <v>9.7870000000000008</v>
      </c>
      <c r="I29" s="77">
        <v>119.693</v>
      </c>
      <c r="J29" s="77">
        <v>24.6</v>
      </c>
      <c r="K29" s="77">
        <v>81.040000000000006</v>
      </c>
      <c r="L29" s="77">
        <v>45.048999999999999</v>
      </c>
      <c r="M29" s="77">
        <v>44.45</v>
      </c>
      <c r="N29" s="77">
        <v>45.941000000000003</v>
      </c>
      <c r="O29" s="77">
        <v>43.247999999999998</v>
      </c>
      <c r="P29" s="77">
        <v>43.713000000000001</v>
      </c>
      <c r="Q29" s="77">
        <v>42.405999999999999</v>
      </c>
      <c r="R29" s="77">
        <v>38.393999999999998</v>
      </c>
      <c r="S29" s="77">
        <v>21.062999999999999</v>
      </c>
      <c r="T29" s="77">
        <v>26.766999999999999</v>
      </c>
      <c r="U29" s="77">
        <v>34.811999999999998</v>
      </c>
      <c r="V29" s="77">
        <v>60.472999999999999</v>
      </c>
      <c r="W29" s="77">
        <v>56.973999999999997</v>
      </c>
      <c r="X29" s="77">
        <v>54.218000000000004</v>
      </c>
      <c r="Y29" s="77">
        <v>52.091000000000001</v>
      </c>
      <c r="Z29" s="78"/>
      <c r="AA29" s="79">
        <f>SUM(B29:Z29)</f>
        <v>884.29399999999998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4.8029999999999999</v>
      </c>
      <c r="C31" s="62">
        <f t="shared" si="4"/>
        <v>6.9619999999999997</v>
      </c>
      <c r="D31" s="62">
        <f t="shared" si="4"/>
        <v>7.5460000000000003</v>
      </c>
      <c r="E31" s="62">
        <f t="shared" si="4"/>
        <v>8.3000000000000007</v>
      </c>
      <c r="F31" s="62">
        <f t="shared" si="4"/>
        <v>3.6560000000000001</v>
      </c>
      <c r="G31" s="62">
        <f t="shared" si="4"/>
        <v>8.3079999999999998</v>
      </c>
      <c r="H31" s="62">
        <f t="shared" si="4"/>
        <v>9.7870000000000008</v>
      </c>
      <c r="I31" s="62">
        <f t="shared" si="4"/>
        <v>119.693</v>
      </c>
      <c r="J31" s="62">
        <f t="shared" si="4"/>
        <v>24.6</v>
      </c>
      <c r="K31" s="62">
        <f t="shared" si="4"/>
        <v>81.040000000000006</v>
      </c>
      <c r="L31" s="62">
        <f t="shared" si="4"/>
        <v>45.048999999999999</v>
      </c>
      <c r="M31" s="62">
        <f t="shared" si="4"/>
        <v>44.45</v>
      </c>
      <c r="N31" s="62">
        <f t="shared" si="4"/>
        <v>45.941000000000003</v>
      </c>
      <c r="O31" s="62">
        <f t="shared" si="4"/>
        <v>43.247999999999998</v>
      </c>
      <c r="P31" s="62">
        <f t="shared" si="4"/>
        <v>43.713000000000001</v>
      </c>
      <c r="Q31" s="62">
        <f t="shared" si="4"/>
        <v>42.405999999999999</v>
      </c>
      <c r="R31" s="62">
        <f t="shared" si="4"/>
        <v>38.393999999999998</v>
      </c>
      <c r="S31" s="62">
        <f t="shared" si="4"/>
        <v>21.062999999999999</v>
      </c>
      <c r="T31" s="62">
        <f t="shared" si="4"/>
        <v>26.766999999999999</v>
      </c>
      <c r="U31" s="62">
        <f t="shared" si="4"/>
        <v>34.811999999999998</v>
      </c>
      <c r="V31" s="62">
        <f t="shared" si="4"/>
        <v>60.472999999999999</v>
      </c>
      <c r="W31" s="62">
        <f t="shared" si="4"/>
        <v>56.973999999999997</v>
      </c>
      <c r="X31" s="62">
        <f t="shared" si="4"/>
        <v>54.218000000000004</v>
      </c>
      <c r="Y31" s="62">
        <f t="shared" si="4"/>
        <v>52.091000000000001</v>
      </c>
      <c r="Z31" s="63">
        <f t="shared" si="4"/>
        <v>0</v>
      </c>
      <c r="AA31" s="64">
        <f t="shared" si="4"/>
        <v>884.29399999999998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4.8029999999999999</v>
      </c>
      <c r="C51" s="88">
        <f t="shared" si="10"/>
        <v>6.9619999999999997</v>
      </c>
      <c r="D51" s="88">
        <f t="shared" si="10"/>
        <v>7.5460000000000003</v>
      </c>
      <c r="E51" s="88">
        <f t="shared" si="10"/>
        <v>8.3000000000000007</v>
      </c>
      <c r="F51" s="88">
        <f t="shared" si="10"/>
        <v>3.6559999999999997</v>
      </c>
      <c r="G51" s="88">
        <f t="shared" si="10"/>
        <v>8.3079999999999998</v>
      </c>
      <c r="H51" s="88">
        <f t="shared" si="10"/>
        <v>9.7870000000000008</v>
      </c>
      <c r="I51" s="88">
        <f t="shared" si="10"/>
        <v>119.693</v>
      </c>
      <c r="J51" s="88">
        <f t="shared" si="10"/>
        <v>24.599999999999998</v>
      </c>
      <c r="K51" s="88">
        <f t="shared" si="10"/>
        <v>81.039999999999992</v>
      </c>
      <c r="L51" s="88">
        <f t="shared" si="10"/>
        <v>45.048999999999992</v>
      </c>
      <c r="M51" s="88">
        <f t="shared" si="10"/>
        <v>44.45</v>
      </c>
      <c r="N51" s="88">
        <f t="shared" si="10"/>
        <v>45.941000000000003</v>
      </c>
      <c r="O51" s="88">
        <f t="shared" si="10"/>
        <v>43.248000000000005</v>
      </c>
      <c r="P51" s="88">
        <f t="shared" si="10"/>
        <v>43.713000000000001</v>
      </c>
      <c r="Q51" s="88">
        <f t="shared" si="10"/>
        <v>42.406000000000006</v>
      </c>
      <c r="R51" s="88">
        <f t="shared" si="10"/>
        <v>38.393999999999991</v>
      </c>
      <c r="S51" s="88">
        <f t="shared" si="10"/>
        <v>21.062999999999999</v>
      </c>
      <c r="T51" s="88">
        <f t="shared" si="10"/>
        <v>26.766999999999999</v>
      </c>
      <c r="U51" s="88">
        <f t="shared" si="10"/>
        <v>34.812000000000005</v>
      </c>
      <c r="V51" s="88">
        <f t="shared" si="10"/>
        <v>60.472999999999992</v>
      </c>
      <c r="W51" s="88">
        <f t="shared" si="10"/>
        <v>56.973999999999997</v>
      </c>
      <c r="X51" s="88">
        <f t="shared" si="10"/>
        <v>54.217999999999996</v>
      </c>
      <c r="Y51" s="88">
        <f t="shared" si="10"/>
        <v>52.091000000000001</v>
      </c>
      <c r="Z51" s="89">
        <f t="shared" si="10"/>
        <v>0</v>
      </c>
      <c r="AA51" s="104">
        <f>SUM(B51:Z51)</f>
        <v>884.29399999999998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-9.3000000000000007</v>
      </c>
      <c r="T4" s="18">
        <v>-19.899999999999999</v>
      </c>
      <c r="U4" s="18"/>
      <c r="V4" s="18"/>
      <c r="W4" s="18"/>
      <c r="X4" s="18"/>
      <c r="Y4" s="18"/>
      <c r="Z4" s="19"/>
      <c r="AA4" s="111">
        <f>SUM(B4:Z4)</f>
        <v>-29.2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73.33</v>
      </c>
      <c r="C7" s="117">
        <v>72.319999999999993</v>
      </c>
      <c r="D7" s="117">
        <v>70.34</v>
      </c>
      <c r="E7" s="117">
        <v>68.709999999999994</v>
      </c>
      <c r="F7" s="117">
        <v>70.89</v>
      </c>
      <c r="G7" s="117">
        <v>83.13</v>
      </c>
      <c r="H7" s="117">
        <v>91.25</v>
      </c>
      <c r="I7" s="117">
        <v>77.84</v>
      </c>
      <c r="J7" s="117">
        <v>97.2</v>
      </c>
      <c r="K7" s="117">
        <v>77.59</v>
      </c>
      <c r="L7" s="117">
        <v>70.81</v>
      </c>
      <c r="M7" s="117">
        <v>65.66</v>
      </c>
      <c r="N7" s="117">
        <v>74.27</v>
      </c>
      <c r="O7" s="117">
        <v>75.69</v>
      </c>
      <c r="P7" s="117">
        <v>75.239999999999995</v>
      </c>
      <c r="Q7" s="117">
        <v>79.650000000000006</v>
      </c>
      <c r="R7" s="117">
        <v>80.34</v>
      </c>
      <c r="S7" s="117">
        <v>98.92</v>
      </c>
      <c r="T7" s="117">
        <v>123.21</v>
      </c>
      <c r="U7" s="117">
        <v>97.7</v>
      </c>
      <c r="V7" s="117">
        <v>90.81</v>
      </c>
      <c r="W7" s="117">
        <v>79.540000000000006</v>
      </c>
      <c r="X7" s="117">
        <v>74.78</v>
      </c>
      <c r="Y7" s="117">
        <v>69.819999999999993</v>
      </c>
      <c r="Z7" s="118"/>
      <c r="AA7" s="119">
        <f>IF(SUM(B7:Z7)&lt;&gt;0,AVERAGEIF(B7:Z7,"&lt;&gt;"""),"")</f>
        <v>80.793333333333337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9.3000000000000007</v>
      </c>
      <c r="T15" s="133">
        <v>19.899999999999999</v>
      </c>
      <c r="U15" s="133"/>
      <c r="V15" s="133"/>
      <c r="W15" s="133"/>
      <c r="X15" s="133"/>
      <c r="Y15" s="133"/>
      <c r="Z15" s="131"/>
      <c r="AA15" s="132">
        <f t="shared" si="0"/>
        <v>29.2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9.3000000000000007</v>
      </c>
      <c r="T16" s="135">
        <f t="shared" si="1"/>
        <v>19.899999999999999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29.2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2024-03-06T14:24:48Z</dcterms:created>
  <dcterms:modified xsi:type="dcterms:W3CDTF">2024-03-06T14:24:49Z</dcterms:modified>
</cp:coreProperties>
</file>