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<sst xmlns="http://schemas.openxmlformats.org/spreadsheetml/2006/main" count="117" uniqueCount="53">
  <si>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05/03/2024 16:29:21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</si>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</sst>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C4-428B-9216-EAC112AE565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1C4-428B-9216-EAC112AE565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12.278</c:v>
                </c:pt>
                <c:pt idx="6">
                  <c:v>25.622</c:v>
                </c:pt>
                <c:pt idx="8">
                  <c:v>20.370999999999999</c:v>
                </c:pt>
                <c:pt idx="15">
                  <c:v>24.954999999999998</c:v>
                </c:pt>
                <c:pt idx="16">
                  <c:v>28.518999999999998</c:v>
                </c:pt>
                <c:pt idx="17">
                  <c:v>11.244999999999999</c:v>
                </c:pt>
                <c:pt idx="18">
                  <c:v>20</c:v>
                </c:pt>
                <c:pt idx="19">
                  <c:v>20</c:v>
                </c:pt>
                <c:pt idx="20">
                  <c:v>18.594000000000001</c:v>
                </c:pt>
                <c:pt idx="21">
                  <c:v>44.752000000000002</c:v>
                </c:pt>
                <c:pt idx="22">
                  <c:v>39.903999999999996</c:v>
                </c:pt>
                <c:pt idx="23">
                  <c:v>33.188000000000002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C4-428B-9216-EAC112AE565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1.9</c:v>
                </c:pt>
                <c:pt idx="2">
                  <c:v>18.100000000000001</c:v>
                </c:pt>
                <c:pt idx="3">
                  <c:v>20.6</c:v>
                </c:pt>
                <c:pt idx="4">
                  <c:v>20.2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32.9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C4-428B-9216-EAC112AE565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1.621</c:v>
                </c:pt>
                <c:pt idx="1">
                  <c:v>1.6260000000000001</c:v>
                </c:pt>
                <c:pt idx="2">
                  <c:v>0.83</c:v>
                </c:pt>
                <c:pt idx="3">
                  <c:v>0.375</c:v>
                </c:pt>
                <c:pt idx="6">
                  <c:v>3.5999999999999997E-2</c:v>
                </c:pt>
                <c:pt idx="7">
                  <c:v>0.26100000000000001</c:v>
                </c:pt>
                <c:pt idx="8">
                  <c:v>3.3390000000000004</c:v>
                </c:pt>
                <c:pt idx="9">
                  <c:v>1.8070000000000002</c:v>
                </c:pt>
                <c:pt idx="10">
                  <c:v>5.0339999999999998</c:v>
                </c:pt>
                <c:pt idx="11">
                  <c:v>4.383</c:v>
                </c:pt>
                <c:pt idx="12">
                  <c:v>15.047000000000002</c:v>
                </c:pt>
                <c:pt idx="13">
                  <c:v>4.05</c:v>
                </c:pt>
                <c:pt idx="14">
                  <c:v>4.0880000000000001</c:v>
                </c:pt>
                <c:pt idx="15">
                  <c:v>13.011000000000001</c:v>
                </c:pt>
                <c:pt idx="16">
                  <c:v>1.865</c:v>
                </c:pt>
                <c:pt idx="17">
                  <c:v>0.90300000000000002</c:v>
                </c:pt>
                <c:pt idx="18">
                  <c:v>0.504</c:v>
                </c:pt>
                <c:pt idx="19">
                  <c:v>0.66700000000000004</c:v>
                </c:pt>
                <c:pt idx="20">
                  <c:v>0.67600000000000005</c:v>
                </c:pt>
                <c:pt idx="21">
                  <c:v>0.45900000000000002</c:v>
                </c:pt>
                <c:pt idx="22">
                  <c:v>0.34400000000000003</c:v>
                </c:pt>
                <c:pt idx="23">
                  <c:v>4.7E-2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C4-428B-9216-EAC112AE565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C4-428B-9216-EAC112AE565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C4-428B-9216-EAC112AE5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5.66</c:v>
                </c:pt>
                <c:pt idx="1">
                  <c:v>8.9939999999999998</c:v>
                </c:pt>
                <c:pt idx="2">
                  <c:v>27.995000000000001</c:v>
                </c:pt>
                <c:pt idx="3">
                  <c:v>27.348000000000006</c:v>
                </c:pt>
                <c:pt idx="4">
                  <c:v>26.493000000000002</c:v>
                </c:pt>
                <c:pt idx="5">
                  <c:v>17.3</c:v>
                </c:pt>
                <c:pt idx="6">
                  <c:v>31.286000000000001</c:v>
                </c:pt>
                <c:pt idx="7">
                  <c:v>96.465999999999994</c:v>
                </c:pt>
                <c:pt idx="8">
                  <c:v>40.570000000000007</c:v>
                </c:pt>
                <c:pt idx="9">
                  <c:v>45.725999999999999</c:v>
                </c:pt>
                <c:pt idx="10">
                  <c:v>8.911999999999999</c:v>
                </c:pt>
                <c:pt idx="11">
                  <c:v>12.477999999999998</c:v>
                </c:pt>
                <c:pt idx="12">
                  <c:v>26.565000000000001</c:v>
                </c:pt>
                <c:pt idx="13">
                  <c:v>12.243000000000002</c:v>
                </c:pt>
                <c:pt idx="14">
                  <c:v>10.209</c:v>
                </c:pt>
                <c:pt idx="15">
                  <c:v>42.557000000000002</c:v>
                </c:pt>
                <c:pt idx="16">
                  <c:v>34.727000000000004</c:v>
                </c:pt>
                <c:pt idx="17">
                  <c:v>46.570000000000007</c:v>
                </c:pt>
                <c:pt idx="18">
                  <c:v>22.864000000000001</c:v>
                </c:pt>
                <c:pt idx="19">
                  <c:v>25.048000000000002</c:v>
                </c:pt>
                <c:pt idx="20">
                  <c:v>22.515000000000001</c:v>
                </c:pt>
                <c:pt idx="21">
                  <c:v>49.204999999999998</c:v>
                </c:pt>
                <c:pt idx="22">
                  <c:v>43.605000000000004</c:v>
                </c:pt>
                <c:pt idx="23">
                  <c:v>40.736999999999995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C4-428B-9216-EAC112AE5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71.08</c:v>
                </c:pt>
                <c:pt idx="1">
                  <c:v>70.7</c:v>
                </c:pt>
                <c:pt idx="2">
                  <c:v>68.459999999999994</c:v>
                </c:pt>
                <c:pt idx="3">
                  <c:v>67.739999999999995</c:v>
                </c:pt>
                <c:pt idx="4">
                  <c:v>68.459999999999994</c:v>
                </c:pt>
                <c:pt idx="5">
                  <c:v>73.64</c:v>
                </c:pt>
                <c:pt idx="6">
                  <c:v>83.48</c:v>
                </c:pt>
                <c:pt idx="7">
                  <c:v>85.8</c:v>
                </c:pt>
                <c:pt idx="8">
                  <c:v>88.36</c:v>
                </c:pt>
                <c:pt idx="9">
                  <c:v>74.97</c:v>
                </c:pt>
                <c:pt idx="10">
                  <c:v>69.540000000000006</c:v>
                </c:pt>
                <c:pt idx="11">
                  <c:v>62.26</c:v>
                </c:pt>
                <c:pt idx="12">
                  <c:v>62</c:v>
                </c:pt>
                <c:pt idx="13">
                  <c:v>65.42</c:v>
                </c:pt>
                <c:pt idx="14">
                  <c:v>70.64</c:v>
                </c:pt>
                <c:pt idx="15">
                  <c:v>74.31</c:v>
                </c:pt>
                <c:pt idx="16">
                  <c:v>80.58</c:v>
                </c:pt>
                <c:pt idx="17">
                  <c:v>98.8</c:v>
                </c:pt>
                <c:pt idx="18">
                  <c:v>123.02</c:v>
                </c:pt>
                <c:pt idx="19">
                  <c:v>123.46</c:v>
                </c:pt>
                <c:pt idx="20">
                  <c:v>99.65</c:v>
                </c:pt>
                <c:pt idx="21">
                  <c:v>78</c:v>
                </c:pt>
                <c:pt idx="22">
                  <c:v>77.13</c:v>
                </c:pt>
                <c:pt idx="23">
                  <c:v>71.319999999999993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C4-428B-9216-EAC112AE5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5.66</v>
      </c>
      <c r="C4" s="18">
        <v>8.99</v>
      </c>
      <c r="D4" s="18">
        <v>27.997</v>
      </c>
      <c r="E4" s="18">
        <v>27.350999999999999</v>
      </c>
      <c r="F4" s="18">
        <v>26.471</v>
      </c>
      <c r="G4" s="18">
        <v>17.3</v>
      </c>
      <c r="H4" s="18">
        <v>31.286000000000001</v>
      </c>
      <c r="I4" s="18">
        <v>96.465999999999994</v>
      </c>
      <c r="J4" s="18">
        <v>40.57</v>
      </c>
      <c r="K4" s="18">
        <v>45.725999999999999</v>
      </c>
      <c r="L4" s="18">
        <v>8.911999999999999</v>
      </c>
      <c r="M4" s="18">
        <v>12.51</v>
      </c>
      <c r="N4" s="18">
        <v>26.518000000000001</v>
      </c>
      <c r="O4" s="18">
        <v>12.243</v>
      </c>
      <c r="P4" s="18">
        <v>10.209</v>
      </c>
      <c r="Q4" s="18">
        <v>42.524000000000001</v>
      </c>
      <c r="R4" s="18">
        <v>34.727000000000004</v>
      </c>
      <c r="S4" s="18">
        <v>46.531999999999996</v>
      </c>
      <c r="T4" s="18">
        <v>22.846999999999998</v>
      </c>
      <c r="U4" s="18">
        <v>25.079000000000001</v>
      </c>
      <c r="V4" s="18">
        <v>22.515000000000001</v>
      </c>
      <c r="W4" s="18">
        <v>49.205000000000005</v>
      </c>
      <c r="X4" s="18">
        <v>43.604999999999997</v>
      </c>
      <c r="Y4" s="18">
        <v>40.737000000000002</v>
      </c>
      <c r="Z4" s="19"/>
      <c r="AA4" s="20">
        <f>SUM(B4:Z4)</f>
        <v>725.9799999999999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71.08</v>
      </c>
      <c r="C7" s="28">
        <v>70.7</v>
      </c>
      <c r="D7" s="28">
        <v>68.459999999999994</v>
      </c>
      <c r="E7" s="28">
        <v>67.739999999999995</v>
      </c>
      <c r="F7" s="28">
        <v>68.459999999999994</v>
      </c>
      <c r="G7" s="28">
        <v>73.64</v>
      </c>
      <c r="H7" s="28">
        <v>83.48</v>
      </c>
      <c r="I7" s="28">
        <v>85.8</v>
      </c>
      <c r="J7" s="28">
        <v>88.36</v>
      </c>
      <c r="K7" s="28">
        <v>74.97</v>
      </c>
      <c r="L7" s="28">
        <v>69.540000000000006</v>
      </c>
      <c r="M7" s="28">
        <v>62.26</v>
      </c>
      <c r="N7" s="28">
        <v>62</v>
      </c>
      <c r="O7" s="28">
        <v>65.42</v>
      </c>
      <c r="P7" s="28">
        <v>70.64</v>
      </c>
      <c r="Q7" s="28">
        <v>74.31</v>
      </c>
      <c r="R7" s="28">
        <v>80.58</v>
      </c>
      <c r="S7" s="28">
        <v>98.8</v>
      </c>
      <c r="T7" s="28">
        <v>123.02</v>
      </c>
      <c r="U7" s="28">
        <v>123.46</v>
      </c>
      <c r="V7" s="28">
        <v>99.65</v>
      </c>
      <c r="W7" s="28">
        <v>78</v>
      </c>
      <c r="X7" s="28">
        <v>77.13</v>
      </c>
      <c r="Y7" s="28">
        <v>71.319999999999993</v>
      </c>
      <c r="Z7" s="29"/>
      <c r="AA7" s="30">
        <f>IF(SUM(B7:Z7)&lt;&gt;0,AVERAGEIF(B7:Z7,"&lt;&gt;"""),"")</f>
        <v>79.534166666666664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>
        <v>12.278</v>
      </c>
      <c r="H12" s="52">
        <v>25.622</v>
      </c>
      <c r="I12" s="52"/>
      <c r="J12" s="52">
        <v>20.370999999999999</v>
      </c>
      <c r="K12" s="52"/>
      <c r="L12" s="52"/>
      <c r="M12" s="52"/>
      <c r="N12" s="52"/>
      <c r="O12" s="52"/>
      <c r="P12" s="52"/>
      <c r="Q12" s="52">
        <v>24.954999999999998</v>
      </c>
      <c r="R12" s="52">
        <v>28.518999999999998</v>
      </c>
      <c r="S12" s="52">
        <v>11.244999999999999</v>
      </c>
      <c r="T12" s="52">
        <v>20</v>
      </c>
      <c r="U12" s="52">
        <v>20</v>
      </c>
      <c r="V12" s="52">
        <v>18.594000000000001</v>
      </c>
      <c r="W12" s="52">
        <v>44.752000000000002</v>
      </c>
      <c r="X12" s="52">
        <v>39.903999999999996</v>
      </c>
      <c r="Y12" s="52">
        <v>33.188000000000002</v>
      </c>
      <c r="Z12" s="53"/>
      <c r="AA12" s="54">
        <f t="shared" si="0"/>
        <v>299.428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1.621</v>
      </c>
      <c r="C14" s="57">
        <v>1.6260000000000001</v>
      </c>
      <c r="D14" s="57">
        <v>0.83</v>
      </c>
      <c r="E14" s="57">
        <v>0.375</v>
      </c>
      <c r="F14" s="57"/>
      <c r="G14" s="57"/>
      <c r="H14" s="57">
        <v>3.5999999999999997E-2</v>
      </c>
      <c r="I14" s="57">
        <v>0.26100000000000001</v>
      </c>
      <c r="J14" s="57">
        <v>3.3390000000000004</v>
      </c>
      <c r="K14" s="57">
        <v>1.8070000000000002</v>
      </c>
      <c r="L14" s="57">
        <v>5.0339999999999998</v>
      </c>
      <c r="M14" s="57">
        <v>4.383</v>
      </c>
      <c r="N14" s="57">
        <v>15.047000000000002</v>
      </c>
      <c r="O14" s="57">
        <v>4.05</v>
      </c>
      <c r="P14" s="57">
        <v>4.0880000000000001</v>
      </c>
      <c r="Q14" s="57">
        <v>13.011000000000001</v>
      </c>
      <c r="R14" s="57">
        <v>1.865</v>
      </c>
      <c r="S14" s="57">
        <v>0.90300000000000002</v>
      </c>
      <c r="T14" s="57">
        <v>0.504</v>
      </c>
      <c r="U14" s="57">
        <v>0.66700000000000004</v>
      </c>
      <c r="V14" s="57">
        <v>0.67600000000000005</v>
      </c>
      <c r="W14" s="57">
        <v>0.45900000000000002</v>
      </c>
      <c r="X14" s="57">
        <v>0.34400000000000003</v>
      </c>
      <c r="Y14" s="57">
        <v>4.7E-2</v>
      </c>
      <c r="Z14" s="58"/>
      <c r="AA14" s="59">
        <f t="shared" si="0"/>
        <v>60.973000000000006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1.621</v>
      </c>
      <c r="C16" s="62">
        <f t="shared" ref="C16:Z16" si="1">IF(LEN(C$2)&gt;0,SUM(C10:C15),"")</f>
        <v>1.6260000000000001</v>
      </c>
      <c r="D16" s="62">
        <f t="shared" si="1"/>
        <v>0.83</v>
      </c>
      <c r="E16" s="62">
        <f t="shared" si="1"/>
        <v>0.375</v>
      </c>
      <c r="F16" s="62">
        <f t="shared" si="1"/>
        <v>0</v>
      </c>
      <c r="G16" s="62">
        <f t="shared" si="1"/>
        <v>12.278</v>
      </c>
      <c r="H16" s="62">
        <f t="shared" si="1"/>
        <v>25.658000000000001</v>
      </c>
      <c r="I16" s="62">
        <f t="shared" si="1"/>
        <v>0.26100000000000001</v>
      </c>
      <c r="J16" s="62">
        <f t="shared" si="1"/>
        <v>23.71</v>
      </c>
      <c r="K16" s="62">
        <f t="shared" si="1"/>
        <v>1.8070000000000002</v>
      </c>
      <c r="L16" s="62">
        <f t="shared" si="1"/>
        <v>5.0339999999999998</v>
      </c>
      <c r="M16" s="62">
        <f t="shared" si="1"/>
        <v>4.383</v>
      </c>
      <c r="N16" s="62">
        <f t="shared" si="1"/>
        <v>15.047000000000002</v>
      </c>
      <c r="O16" s="62">
        <f t="shared" si="1"/>
        <v>4.05</v>
      </c>
      <c r="P16" s="62">
        <f t="shared" si="1"/>
        <v>4.0880000000000001</v>
      </c>
      <c r="Q16" s="62">
        <f t="shared" si="1"/>
        <v>37.966000000000001</v>
      </c>
      <c r="R16" s="62">
        <f t="shared" si="1"/>
        <v>30.383999999999997</v>
      </c>
      <c r="S16" s="62">
        <f t="shared" si="1"/>
        <v>12.148</v>
      </c>
      <c r="T16" s="62">
        <f t="shared" si="1"/>
        <v>20.504000000000001</v>
      </c>
      <c r="U16" s="62">
        <f t="shared" si="1"/>
        <v>20.667000000000002</v>
      </c>
      <c r="V16" s="62">
        <f t="shared" si="1"/>
        <v>19.27</v>
      </c>
      <c r="W16" s="62">
        <f t="shared" si="1"/>
        <v>45.211000000000006</v>
      </c>
      <c r="X16" s="62">
        <f t="shared" si="1"/>
        <v>40.247999999999998</v>
      </c>
      <c r="Y16" s="62">
        <f t="shared" si="1"/>
        <v>33.234999999999999</v>
      </c>
      <c r="Z16" s="63" t="str">
        <f t="shared" si="1"/>
        <v/>
      </c>
      <c r="AA16" s="64">
        <f>SUM(AA10:AA15)</f>
        <v>360.40100000000001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83.712999999999994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111.71299999999999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2E-3</v>
      </c>
      <c r="R20" s="77"/>
      <c r="S20" s="77"/>
      <c r="T20" s="77">
        <v>3.5000000000000003E-2</v>
      </c>
      <c r="U20" s="77">
        <v>3.5000000000000003E-2</v>
      </c>
      <c r="V20" s="77"/>
      <c r="W20" s="77"/>
      <c r="X20" s="77"/>
      <c r="Y20" s="77"/>
      <c r="Z20" s="78"/>
      <c r="AA20" s="79">
        <f t="shared" si="2"/>
        <v>7.2000000000000008E-2</v>
      </c>
    </row>
    <row r="21" spans="1:27" ht="24.9" customHeight="1" x14ac:dyDescent="0.25">
      <c r="A21" s="75" t="s">
        <v>16</v>
      </c>
      <c r="B21" s="80">
        <v>4.0389999999999997</v>
      </c>
      <c r="C21" s="81">
        <v>5.4640000000000004</v>
      </c>
      <c r="D21" s="81">
        <v>9.0670000000000002</v>
      </c>
      <c r="E21" s="81">
        <v>6.3759999999999994</v>
      </c>
      <c r="F21" s="81">
        <v>6.2710000000000008</v>
      </c>
      <c r="G21" s="81">
        <v>5.0220000000000002</v>
      </c>
      <c r="H21" s="81">
        <v>5.6280000000000001</v>
      </c>
      <c r="I21" s="81">
        <v>12.492000000000001</v>
      </c>
      <c r="J21" s="81">
        <v>16.86</v>
      </c>
      <c r="K21" s="81">
        <v>15.919</v>
      </c>
      <c r="L21" s="81">
        <v>3.8780000000000001</v>
      </c>
      <c r="M21" s="81">
        <v>4.2270000000000003</v>
      </c>
      <c r="N21" s="81">
        <v>11.471</v>
      </c>
      <c r="O21" s="81">
        <v>8.1929999999999996</v>
      </c>
      <c r="P21" s="81">
        <v>6.1210000000000004</v>
      </c>
      <c r="Q21" s="81">
        <v>4.5559999999999992</v>
      </c>
      <c r="R21" s="81">
        <v>4.343</v>
      </c>
      <c r="S21" s="81">
        <v>1.484</v>
      </c>
      <c r="T21" s="81">
        <v>2.3079999999999998</v>
      </c>
      <c r="U21" s="81">
        <v>4.3769999999999998</v>
      </c>
      <c r="V21" s="81">
        <v>3.2450000000000001</v>
      </c>
      <c r="W21" s="81">
        <v>3.9940000000000002</v>
      </c>
      <c r="X21" s="81">
        <v>3.3570000000000002</v>
      </c>
      <c r="Y21" s="81">
        <v>7.5019999999999998</v>
      </c>
      <c r="Z21" s="78"/>
      <c r="AA21" s="79">
        <f t="shared" si="2"/>
        <v>156.19400000000002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4.0389999999999997</v>
      </c>
      <c r="C25" s="88">
        <f t="shared" ref="C25:Z25" si="3">IF(LEN(C$2)&gt;0,SUM(C19:C24),"")</f>
        <v>5.4640000000000004</v>
      </c>
      <c r="D25" s="88">
        <f t="shared" si="3"/>
        <v>9.0670000000000002</v>
      </c>
      <c r="E25" s="88">
        <f t="shared" si="3"/>
        <v>6.3759999999999994</v>
      </c>
      <c r="F25" s="88">
        <f t="shared" si="3"/>
        <v>6.2710000000000008</v>
      </c>
      <c r="G25" s="88">
        <f t="shared" si="3"/>
        <v>5.0220000000000002</v>
      </c>
      <c r="H25" s="88">
        <f t="shared" si="3"/>
        <v>5.6280000000000001</v>
      </c>
      <c r="I25" s="88">
        <f t="shared" si="3"/>
        <v>96.204999999999998</v>
      </c>
      <c r="J25" s="88">
        <f t="shared" si="3"/>
        <v>16.86</v>
      </c>
      <c r="K25" s="88">
        <f t="shared" si="3"/>
        <v>43.918999999999997</v>
      </c>
      <c r="L25" s="88">
        <f t="shared" si="3"/>
        <v>3.8780000000000001</v>
      </c>
      <c r="M25" s="88">
        <f t="shared" si="3"/>
        <v>4.2270000000000003</v>
      </c>
      <c r="N25" s="88">
        <f t="shared" si="3"/>
        <v>11.471</v>
      </c>
      <c r="O25" s="88">
        <f t="shared" si="3"/>
        <v>8.1929999999999996</v>
      </c>
      <c r="P25" s="88">
        <f t="shared" si="3"/>
        <v>6.1210000000000004</v>
      </c>
      <c r="Q25" s="88">
        <f t="shared" si="3"/>
        <v>4.5579999999999989</v>
      </c>
      <c r="R25" s="88">
        <f t="shared" si="3"/>
        <v>4.343</v>
      </c>
      <c r="S25" s="88">
        <f t="shared" si="3"/>
        <v>1.484</v>
      </c>
      <c r="T25" s="88">
        <f t="shared" si="3"/>
        <v>2.343</v>
      </c>
      <c r="U25" s="88">
        <f t="shared" si="3"/>
        <v>4.4119999999999999</v>
      </c>
      <c r="V25" s="88">
        <f t="shared" si="3"/>
        <v>3.2450000000000001</v>
      </c>
      <c r="W25" s="88">
        <f t="shared" si="3"/>
        <v>3.9940000000000002</v>
      </c>
      <c r="X25" s="88">
        <f t="shared" si="3"/>
        <v>3.3570000000000002</v>
      </c>
      <c r="Y25" s="88">
        <f t="shared" si="3"/>
        <v>7.5019999999999998</v>
      </c>
      <c r="Z25" s="89" t="str">
        <f t="shared" si="3"/>
        <v/>
      </c>
      <c r="AA25" s="90">
        <f>SUM(AA19:AA24)</f>
        <v>267.97900000000004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5.66</v>
      </c>
      <c r="C29" s="77">
        <v>7.09</v>
      </c>
      <c r="D29" s="77">
        <v>9.8970000000000002</v>
      </c>
      <c r="E29" s="77">
        <v>6.7510000000000003</v>
      </c>
      <c r="F29" s="77">
        <v>6.2709999999999999</v>
      </c>
      <c r="G29" s="77">
        <v>17.3</v>
      </c>
      <c r="H29" s="77">
        <v>31.286000000000001</v>
      </c>
      <c r="I29" s="77">
        <v>96.465999999999994</v>
      </c>
      <c r="J29" s="77">
        <v>40.57</v>
      </c>
      <c r="K29" s="77">
        <v>45.725999999999999</v>
      </c>
      <c r="L29" s="77">
        <v>8.9120000000000008</v>
      </c>
      <c r="M29" s="77">
        <v>8.61</v>
      </c>
      <c r="N29" s="77">
        <v>26.518000000000001</v>
      </c>
      <c r="O29" s="77">
        <v>12.243</v>
      </c>
      <c r="P29" s="77">
        <v>10.209</v>
      </c>
      <c r="Q29" s="77">
        <v>42.524000000000001</v>
      </c>
      <c r="R29" s="77">
        <v>34.726999999999997</v>
      </c>
      <c r="S29" s="77">
        <v>13.632</v>
      </c>
      <c r="T29" s="77">
        <v>22.847000000000001</v>
      </c>
      <c r="U29" s="77">
        <v>25.079000000000001</v>
      </c>
      <c r="V29" s="77">
        <v>22.515000000000001</v>
      </c>
      <c r="W29" s="77">
        <v>49.204999999999998</v>
      </c>
      <c r="X29" s="77">
        <v>43.604999999999997</v>
      </c>
      <c r="Y29" s="77">
        <v>40.737000000000002</v>
      </c>
      <c r="Z29" s="78"/>
      <c r="AA29" s="79">
        <f>SUM(B29:Z29)</f>
        <v>628.38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5.66</v>
      </c>
      <c r="C31" s="62">
        <f t="shared" ref="C31:Z31" si="4">IF(LEN(C$2)&gt;0,SUM(C28:C30),"")</f>
        <v>7.09</v>
      </c>
      <c r="D31" s="62">
        <f t="shared" si="4"/>
        <v>9.8970000000000002</v>
      </c>
      <c r="E31" s="62">
        <f t="shared" si="4"/>
        <v>6.7510000000000003</v>
      </c>
      <c r="F31" s="62">
        <f t="shared" si="4"/>
        <v>6.2709999999999999</v>
      </c>
      <c r="G31" s="62">
        <f t="shared" si="4"/>
        <v>17.3</v>
      </c>
      <c r="H31" s="62">
        <f t="shared" si="4"/>
        <v>31.286000000000001</v>
      </c>
      <c r="I31" s="62">
        <f t="shared" si="4"/>
        <v>96.465999999999994</v>
      </c>
      <c r="J31" s="62">
        <f t="shared" si="4"/>
        <v>40.57</v>
      </c>
      <c r="K31" s="62">
        <f t="shared" si="4"/>
        <v>45.725999999999999</v>
      </c>
      <c r="L31" s="62">
        <f t="shared" si="4"/>
        <v>8.9120000000000008</v>
      </c>
      <c r="M31" s="62">
        <f t="shared" si="4"/>
        <v>8.61</v>
      </c>
      <c r="N31" s="62">
        <f t="shared" si="4"/>
        <v>26.518000000000001</v>
      </c>
      <c r="O31" s="62">
        <f t="shared" si="4"/>
        <v>12.243</v>
      </c>
      <c r="P31" s="62">
        <f t="shared" si="4"/>
        <v>10.209</v>
      </c>
      <c r="Q31" s="62">
        <f t="shared" si="4"/>
        <v>42.524000000000001</v>
      </c>
      <c r="R31" s="62">
        <f t="shared" si="4"/>
        <v>34.726999999999997</v>
      </c>
      <c r="S31" s="62">
        <f t="shared" si="4"/>
        <v>13.632</v>
      </c>
      <c r="T31" s="62">
        <f t="shared" si="4"/>
        <v>22.847000000000001</v>
      </c>
      <c r="U31" s="62">
        <f t="shared" si="4"/>
        <v>25.079000000000001</v>
      </c>
      <c r="V31" s="62">
        <f t="shared" si="4"/>
        <v>22.515000000000001</v>
      </c>
      <c r="W31" s="62">
        <f t="shared" si="4"/>
        <v>49.204999999999998</v>
      </c>
      <c r="X31" s="62">
        <f t="shared" si="4"/>
        <v>43.604999999999997</v>
      </c>
      <c r="Y31" s="62">
        <f t="shared" si="4"/>
        <v>40.737000000000002</v>
      </c>
      <c r="Z31" s="63" t="str">
        <f t="shared" si="4"/>
        <v/>
      </c>
      <c r="AA31" s="64">
        <f>SUM(AA28:AA30)</f>
        <v>628.38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>
        <v>1.9</v>
      </c>
      <c r="D38" s="99">
        <v>18.100000000000001</v>
      </c>
      <c r="E38" s="99">
        <v>20.6</v>
      </c>
      <c r="F38" s="99">
        <v>20.2</v>
      </c>
      <c r="G38" s="99"/>
      <c r="H38" s="99"/>
      <c r="I38" s="99"/>
      <c r="J38" s="99"/>
      <c r="K38" s="99"/>
      <c r="L38" s="99"/>
      <c r="M38" s="99">
        <v>3.9</v>
      </c>
      <c r="N38" s="99"/>
      <c r="O38" s="99"/>
      <c r="P38" s="99"/>
      <c r="Q38" s="99"/>
      <c r="R38" s="99"/>
      <c r="S38" s="99">
        <v>32.9</v>
      </c>
      <c r="T38" s="99"/>
      <c r="U38" s="99"/>
      <c r="V38" s="99"/>
      <c r="W38" s="99"/>
      <c r="X38" s="99"/>
      <c r="Y38" s="99"/>
      <c r="Z38" s="100"/>
      <c r="AA38" s="79">
        <f t="shared" si="5"/>
        <v>97.6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1.9</v>
      </c>
      <c r="D39" s="88">
        <f t="shared" si="6"/>
        <v>18.100000000000001</v>
      </c>
      <c r="E39" s="88">
        <f t="shared" si="6"/>
        <v>20.6</v>
      </c>
      <c r="F39" s="88">
        <f t="shared" si="6"/>
        <v>20.2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3.9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32.9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97.6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>
        <v>1.9</v>
      </c>
      <c r="D46" s="99">
        <v>18.100000000000001</v>
      </c>
      <c r="E46" s="99">
        <v>20.6</v>
      </c>
      <c r="F46" s="99">
        <v>20.2</v>
      </c>
      <c r="G46" s="99"/>
      <c r="H46" s="99"/>
      <c r="I46" s="99"/>
      <c r="J46" s="99"/>
      <c r="K46" s="99"/>
      <c r="L46" s="99"/>
      <c r="M46" s="99">
        <v>3.9</v>
      </c>
      <c r="N46" s="99"/>
      <c r="O46" s="99"/>
      <c r="P46" s="99"/>
      <c r="Q46" s="99"/>
      <c r="R46" s="99"/>
      <c r="S46" s="99">
        <v>32.9</v>
      </c>
      <c r="T46" s="99"/>
      <c r="U46" s="99"/>
      <c r="V46" s="99"/>
      <c r="W46" s="99"/>
      <c r="X46" s="99"/>
      <c r="Y46" s="99"/>
      <c r="Z46" s="100"/>
      <c r="AA46" s="79">
        <f t="shared" si="7"/>
        <v>97.6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1.9</v>
      </c>
      <c r="D48" s="88">
        <f t="shared" si="8"/>
        <v>18.100000000000001</v>
      </c>
      <c r="E48" s="88">
        <f t="shared" si="8"/>
        <v>20.6</v>
      </c>
      <c r="F48" s="88">
        <f t="shared" si="8"/>
        <v>20.2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3.9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32.9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97.6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5.66</v>
      </c>
      <c r="C51" s="88">
        <f t="shared" si="10"/>
        <v>8.99</v>
      </c>
      <c r="D51" s="88">
        <f t="shared" si="10"/>
        <v>27.997</v>
      </c>
      <c r="E51" s="88">
        <f t="shared" si="10"/>
        <v>27.350999999999999</v>
      </c>
      <c r="F51" s="88">
        <f t="shared" si="10"/>
        <v>26.471</v>
      </c>
      <c r="G51" s="88">
        <f t="shared" si="10"/>
        <v>17.3</v>
      </c>
      <c r="H51" s="88">
        <f t="shared" si="10"/>
        <v>31.286000000000001</v>
      </c>
      <c r="I51" s="88">
        <f t="shared" si="10"/>
        <v>96.465999999999994</v>
      </c>
      <c r="J51" s="88">
        <f t="shared" si="10"/>
        <v>40.57</v>
      </c>
      <c r="K51" s="88">
        <f t="shared" si="10"/>
        <v>45.725999999999999</v>
      </c>
      <c r="L51" s="88">
        <f t="shared" si="10"/>
        <v>8.911999999999999</v>
      </c>
      <c r="M51" s="88">
        <f t="shared" si="10"/>
        <v>12.51</v>
      </c>
      <c r="N51" s="88">
        <f t="shared" si="10"/>
        <v>26.518000000000001</v>
      </c>
      <c r="O51" s="88">
        <f t="shared" si="10"/>
        <v>12.242999999999999</v>
      </c>
      <c r="P51" s="88">
        <f t="shared" si="10"/>
        <v>10.209</v>
      </c>
      <c r="Q51" s="88">
        <f t="shared" si="10"/>
        <v>42.524000000000001</v>
      </c>
      <c r="R51" s="88">
        <f t="shared" si="10"/>
        <v>34.726999999999997</v>
      </c>
      <c r="S51" s="88">
        <f t="shared" si="10"/>
        <v>46.531999999999996</v>
      </c>
      <c r="T51" s="88">
        <f t="shared" si="10"/>
        <v>22.847000000000001</v>
      </c>
      <c r="U51" s="88">
        <f t="shared" si="10"/>
        <v>25.079000000000001</v>
      </c>
      <c r="V51" s="88">
        <f t="shared" si="10"/>
        <v>22.515000000000001</v>
      </c>
      <c r="W51" s="88">
        <f t="shared" si="10"/>
        <v>49.205000000000005</v>
      </c>
      <c r="X51" s="88">
        <f t="shared" si="10"/>
        <v>43.604999999999997</v>
      </c>
      <c r="Y51" s="88">
        <f t="shared" si="10"/>
        <v>40.737000000000002</v>
      </c>
      <c r="Z51" s="89" t="str">
        <f t="shared" si="10"/>
        <v/>
      </c>
      <c r="AA51" s="104">
        <f>SUM(B51:Z51)</f>
        <v>725.9799999999999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5.66</v>
      </c>
      <c r="C4" s="18">
        <v>8.9939999999999998</v>
      </c>
      <c r="D4" s="18">
        <v>27.995000000000001</v>
      </c>
      <c r="E4" s="18">
        <v>27.348000000000006</v>
      </c>
      <c r="F4" s="18">
        <v>26.493000000000002</v>
      </c>
      <c r="G4" s="18">
        <v>17.3</v>
      </c>
      <c r="H4" s="18">
        <v>31.286000000000001</v>
      </c>
      <c r="I4" s="18">
        <v>96.465999999999994</v>
      </c>
      <c r="J4" s="18">
        <v>40.570000000000007</v>
      </c>
      <c r="K4" s="18">
        <v>45.725999999999999</v>
      </c>
      <c r="L4" s="18">
        <v>8.911999999999999</v>
      </c>
      <c r="M4" s="18">
        <v>12.477999999999998</v>
      </c>
      <c r="N4" s="18">
        <v>26.565000000000001</v>
      </c>
      <c r="O4" s="18">
        <v>12.243000000000002</v>
      </c>
      <c r="P4" s="18">
        <v>10.209</v>
      </c>
      <c r="Q4" s="18">
        <v>42.557000000000002</v>
      </c>
      <c r="R4" s="18">
        <v>34.727000000000004</v>
      </c>
      <c r="S4" s="18">
        <v>46.570000000000007</v>
      </c>
      <c r="T4" s="18">
        <v>22.864000000000001</v>
      </c>
      <c r="U4" s="18">
        <v>25.048000000000002</v>
      </c>
      <c r="V4" s="18">
        <v>22.515000000000001</v>
      </c>
      <c r="W4" s="18">
        <v>49.204999999999998</v>
      </c>
      <c r="X4" s="18">
        <v>43.605000000000004</v>
      </c>
      <c r="Y4" s="18">
        <v>40.736999999999995</v>
      </c>
      <c r="Z4" s="19"/>
      <c r="AA4" s="20">
        <f>SUM(B4:Z4)</f>
        <v>726.07300000000009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71.08</v>
      </c>
      <c r="C7" s="28">
        <v>70.7</v>
      </c>
      <c r="D7" s="28">
        <v>68.459999999999994</v>
      </c>
      <c r="E7" s="28">
        <v>67.739999999999995</v>
      </c>
      <c r="F7" s="28">
        <v>68.459999999999994</v>
      </c>
      <c r="G7" s="28">
        <v>73.64</v>
      </c>
      <c r="H7" s="28">
        <v>83.48</v>
      </c>
      <c r="I7" s="28">
        <v>85.8</v>
      </c>
      <c r="J7" s="28">
        <v>88.36</v>
      </c>
      <c r="K7" s="28">
        <v>74.97</v>
      </c>
      <c r="L7" s="28">
        <v>69.540000000000006</v>
      </c>
      <c r="M7" s="28">
        <v>62.26</v>
      </c>
      <c r="N7" s="28">
        <v>62</v>
      </c>
      <c r="O7" s="28">
        <v>65.42</v>
      </c>
      <c r="P7" s="28">
        <v>70.64</v>
      </c>
      <c r="Q7" s="28">
        <v>74.31</v>
      </c>
      <c r="R7" s="28">
        <v>80.58</v>
      </c>
      <c r="S7" s="28">
        <v>98.8</v>
      </c>
      <c r="T7" s="28">
        <v>123.02</v>
      </c>
      <c r="U7" s="28">
        <v>123.46</v>
      </c>
      <c r="V7" s="28">
        <v>99.65</v>
      </c>
      <c r="W7" s="28">
        <v>78</v>
      </c>
      <c r="X7" s="28">
        <v>77.13</v>
      </c>
      <c r="Y7" s="28">
        <v>71.319999999999993</v>
      </c>
      <c r="Z7" s="29"/>
      <c r="AA7" s="30">
        <f>IF(SUM(B7:Z7)&lt;&gt;0,AVERAGEIF(B7:Z7,"&lt;&gt;"""),"")</f>
        <v>79.534166666666664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>
        <v>1.367</v>
      </c>
      <c r="D14" s="57">
        <v>4.0289999999999999</v>
      </c>
      <c r="E14" s="57">
        <v>4.84</v>
      </c>
      <c r="F14" s="57">
        <v>5.2290000000000001</v>
      </c>
      <c r="G14" s="57">
        <v>5.9719999999999995</v>
      </c>
      <c r="H14" s="57">
        <v>5.5889999999999995</v>
      </c>
      <c r="I14" s="57">
        <v>26.852999999999998</v>
      </c>
      <c r="J14" s="57">
        <v>19.047000000000001</v>
      </c>
      <c r="K14" s="57">
        <v>24.071000000000002</v>
      </c>
      <c r="L14" s="57">
        <v>3.0510000000000002</v>
      </c>
      <c r="M14" s="57">
        <v>6.8069999999999995</v>
      </c>
      <c r="N14" s="57">
        <v>1.0670000000000002</v>
      </c>
      <c r="O14" s="57">
        <v>6.5589999999999993</v>
      </c>
      <c r="P14" s="57">
        <v>1.536</v>
      </c>
      <c r="Q14" s="57"/>
      <c r="R14" s="57">
        <v>3.1829999999999998</v>
      </c>
      <c r="S14" s="57">
        <v>4.016</v>
      </c>
      <c r="T14" s="57"/>
      <c r="U14" s="57"/>
      <c r="V14" s="57">
        <v>0.14100000000000001</v>
      </c>
      <c r="W14" s="57">
        <v>3.5760000000000001</v>
      </c>
      <c r="X14" s="57">
        <v>3.3770000000000002</v>
      </c>
      <c r="Y14" s="57">
        <v>1.389</v>
      </c>
      <c r="Z14" s="58"/>
      <c r="AA14" s="59">
        <f t="shared" si="0"/>
        <v>131.69900000000001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1.367</v>
      </c>
      <c r="D16" s="62">
        <f t="shared" si="1"/>
        <v>4.0289999999999999</v>
      </c>
      <c r="E16" s="62">
        <f t="shared" si="1"/>
        <v>4.84</v>
      </c>
      <c r="F16" s="62">
        <f t="shared" si="1"/>
        <v>5.2290000000000001</v>
      </c>
      <c r="G16" s="62">
        <f t="shared" si="1"/>
        <v>5.9719999999999995</v>
      </c>
      <c r="H16" s="62">
        <f t="shared" si="1"/>
        <v>5.5889999999999995</v>
      </c>
      <c r="I16" s="62">
        <f t="shared" si="1"/>
        <v>26.852999999999998</v>
      </c>
      <c r="J16" s="62">
        <f t="shared" si="1"/>
        <v>19.047000000000001</v>
      </c>
      <c r="K16" s="62">
        <f t="shared" si="1"/>
        <v>24.071000000000002</v>
      </c>
      <c r="L16" s="62">
        <f t="shared" si="1"/>
        <v>3.0510000000000002</v>
      </c>
      <c r="M16" s="62">
        <f t="shared" si="1"/>
        <v>6.8069999999999995</v>
      </c>
      <c r="N16" s="62">
        <f t="shared" si="1"/>
        <v>1.0670000000000002</v>
      </c>
      <c r="O16" s="62">
        <f t="shared" si="1"/>
        <v>6.5589999999999993</v>
      </c>
      <c r="P16" s="62">
        <f t="shared" si="1"/>
        <v>1.536</v>
      </c>
      <c r="Q16" s="62">
        <f t="shared" si="1"/>
        <v>0</v>
      </c>
      <c r="R16" s="62">
        <f t="shared" si="1"/>
        <v>3.1829999999999998</v>
      </c>
      <c r="S16" s="62">
        <f t="shared" si="1"/>
        <v>4.016</v>
      </c>
      <c r="T16" s="62">
        <f t="shared" si="1"/>
        <v>0</v>
      </c>
      <c r="U16" s="62">
        <f t="shared" si="1"/>
        <v>0</v>
      </c>
      <c r="V16" s="62">
        <f t="shared" si="1"/>
        <v>0.14100000000000001</v>
      </c>
      <c r="W16" s="62">
        <f t="shared" si="1"/>
        <v>3.5760000000000001</v>
      </c>
      <c r="X16" s="62">
        <f t="shared" si="1"/>
        <v>3.3770000000000002</v>
      </c>
      <c r="Y16" s="62">
        <f t="shared" si="1"/>
        <v>1.389</v>
      </c>
      <c r="Z16" s="63" t="str">
        <f t="shared" si="1"/>
        <v/>
      </c>
      <c r="AA16" s="64">
        <f>SUM(AA10:AA15)</f>
        <v>131.69900000000001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9.2989999999999995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43.798999999999999</v>
      </c>
    </row>
    <row r="20" spans="1:27" ht="24.9" customHeight="1" x14ac:dyDescent="0.25">
      <c r="A20" s="75" t="s">
        <v>15</v>
      </c>
      <c r="B20" s="76">
        <v>0.98899999999999999</v>
      </c>
      <c r="C20" s="77">
        <v>1.9990000000000001</v>
      </c>
      <c r="D20" s="77">
        <v>5.407</v>
      </c>
      <c r="E20" s="77">
        <v>3.8610000000000002</v>
      </c>
      <c r="F20" s="77">
        <v>3.3940000000000001</v>
      </c>
      <c r="G20" s="77">
        <v>3.105</v>
      </c>
      <c r="H20" s="77">
        <v>3.0570000000000004</v>
      </c>
      <c r="I20" s="77">
        <v>20.314</v>
      </c>
      <c r="J20" s="77">
        <v>1.373</v>
      </c>
      <c r="K20" s="77">
        <v>4.7569999999999997</v>
      </c>
      <c r="L20" s="77">
        <v>1.4359999999999999</v>
      </c>
      <c r="M20" s="77">
        <v>1.421</v>
      </c>
      <c r="N20" s="77">
        <v>1.4730000000000001</v>
      </c>
      <c r="O20" s="77">
        <v>1.363</v>
      </c>
      <c r="P20" s="77">
        <v>1.278</v>
      </c>
      <c r="Q20" s="77">
        <v>0.01</v>
      </c>
      <c r="R20" s="77">
        <v>1.3239999999999998</v>
      </c>
      <c r="S20" s="77">
        <v>4.8410000000000002</v>
      </c>
      <c r="T20" s="77">
        <v>5.1369999999999996</v>
      </c>
      <c r="U20" s="77">
        <v>5.1429999999999998</v>
      </c>
      <c r="V20" s="77">
        <v>4.5839999999999996</v>
      </c>
      <c r="W20" s="77">
        <v>1.629</v>
      </c>
      <c r="X20" s="77">
        <v>2.2869999999999999</v>
      </c>
      <c r="Y20" s="77">
        <v>2.5609999999999999</v>
      </c>
      <c r="Z20" s="78"/>
      <c r="AA20" s="79">
        <f t="shared" si="2"/>
        <v>82.742999999999995</v>
      </c>
    </row>
    <row r="21" spans="1:27" ht="24.9" customHeight="1" x14ac:dyDescent="0.25">
      <c r="A21" s="75" t="s">
        <v>16</v>
      </c>
      <c r="B21" s="80">
        <v>3.1709999999999998</v>
      </c>
      <c r="C21" s="81">
        <v>4.1280000000000001</v>
      </c>
      <c r="D21" s="81">
        <v>17.058999999999997</v>
      </c>
      <c r="E21" s="81">
        <v>17.146999999999998</v>
      </c>
      <c r="F21" s="81">
        <v>16.37</v>
      </c>
      <c r="G21" s="81">
        <v>6.7230000000000008</v>
      </c>
      <c r="H21" s="81">
        <v>21.14</v>
      </c>
      <c r="I21" s="81">
        <v>40.000000000000007</v>
      </c>
      <c r="J21" s="81">
        <v>18.649999999999999</v>
      </c>
      <c r="K21" s="81">
        <v>15.398</v>
      </c>
      <c r="L21" s="81">
        <v>2.9249999999999998</v>
      </c>
      <c r="M21" s="81">
        <v>2.75</v>
      </c>
      <c r="N21" s="81">
        <v>0.72499999999999998</v>
      </c>
      <c r="O21" s="81">
        <v>2.8210000000000002</v>
      </c>
      <c r="P21" s="81">
        <v>5.8950000000000005</v>
      </c>
      <c r="Q21" s="81">
        <v>4.8470000000000004</v>
      </c>
      <c r="R21" s="81">
        <v>28.72</v>
      </c>
      <c r="S21" s="81">
        <v>36.212999999999994</v>
      </c>
      <c r="T21" s="81">
        <v>11.527000000000001</v>
      </c>
      <c r="U21" s="81">
        <v>11.205</v>
      </c>
      <c r="V21" s="81">
        <v>16.29</v>
      </c>
      <c r="W21" s="81">
        <v>42.5</v>
      </c>
      <c r="X21" s="81">
        <v>36.441000000000003</v>
      </c>
      <c r="Y21" s="81">
        <v>35.286999999999999</v>
      </c>
      <c r="Z21" s="78"/>
      <c r="AA21" s="79">
        <f t="shared" si="2"/>
        <v>397.93199999999996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5.66</v>
      </c>
      <c r="C25" s="88">
        <f t="shared" si="3"/>
        <v>7.6270000000000007</v>
      </c>
      <c r="D25" s="88">
        <f t="shared" si="3"/>
        <v>23.965999999999998</v>
      </c>
      <c r="E25" s="88">
        <f t="shared" si="3"/>
        <v>22.507999999999999</v>
      </c>
      <c r="F25" s="88">
        <f t="shared" si="3"/>
        <v>21.264000000000003</v>
      </c>
      <c r="G25" s="88">
        <f t="shared" si="3"/>
        <v>11.328000000000001</v>
      </c>
      <c r="H25" s="88">
        <f t="shared" si="3"/>
        <v>25.697000000000003</v>
      </c>
      <c r="I25" s="88">
        <f t="shared" si="3"/>
        <v>69.613</v>
      </c>
      <c r="J25" s="88">
        <f t="shared" si="3"/>
        <v>21.523</v>
      </c>
      <c r="K25" s="88">
        <f t="shared" si="3"/>
        <v>21.655000000000001</v>
      </c>
      <c r="L25" s="88">
        <f t="shared" si="3"/>
        <v>5.8609999999999998</v>
      </c>
      <c r="M25" s="88">
        <f t="shared" si="3"/>
        <v>5.6710000000000003</v>
      </c>
      <c r="N25" s="88">
        <f t="shared" si="3"/>
        <v>3.698</v>
      </c>
      <c r="O25" s="88">
        <f t="shared" si="3"/>
        <v>5.6840000000000002</v>
      </c>
      <c r="P25" s="88">
        <f t="shared" si="3"/>
        <v>8.673</v>
      </c>
      <c r="Q25" s="88">
        <f t="shared" si="3"/>
        <v>6.3570000000000002</v>
      </c>
      <c r="R25" s="88">
        <f t="shared" si="3"/>
        <v>31.543999999999997</v>
      </c>
      <c r="S25" s="88">
        <f t="shared" si="3"/>
        <v>42.553999999999995</v>
      </c>
      <c r="T25" s="88">
        <f t="shared" si="3"/>
        <v>18.164000000000001</v>
      </c>
      <c r="U25" s="88">
        <f t="shared" si="3"/>
        <v>17.847999999999999</v>
      </c>
      <c r="V25" s="88">
        <f t="shared" si="3"/>
        <v>22.373999999999999</v>
      </c>
      <c r="W25" s="88">
        <f t="shared" si="3"/>
        <v>45.628999999999998</v>
      </c>
      <c r="X25" s="88">
        <f t="shared" si="3"/>
        <v>40.228000000000002</v>
      </c>
      <c r="Y25" s="88">
        <f t="shared" si="3"/>
        <v>39.347999999999999</v>
      </c>
      <c r="Z25" s="89">
        <f t="shared" si="3"/>
        <v>0</v>
      </c>
      <c r="AA25" s="90">
        <f t="shared" si="3"/>
        <v>524.47399999999993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5.66</v>
      </c>
      <c r="C29" s="77">
        <v>8.9939999999999998</v>
      </c>
      <c r="D29" s="77">
        <v>27.995000000000001</v>
      </c>
      <c r="E29" s="77">
        <v>27.347999999999999</v>
      </c>
      <c r="F29" s="77">
        <v>26.492999999999999</v>
      </c>
      <c r="G29" s="77">
        <v>17.3</v>
      </c>
      <c r="H29" s="77">
        <v>31.286000000000001</v>
      </c>
      <c r="I29" s="77">
        <v>96.465999999999994</v>
      </c>
      <c r="J29" s="77">
        <v>40.57</v>
      </c>
      <c r="K29" s="77">
        <v>45.725999999999999</v>
      </c>
      <c r="L29" s="77">
        <v>8.9120000000000008</v>
      </c>
      <c r="M29" s="77">
        <v>12.478</v>
      </c>
      <c r="N29" s="77">
        <v>4.7649999999999997</v>
      </c>
      <c r="O29" s="77">
        <v>12.243</v>
      </c>
      <c r="P29" s="77">
        <v>10.209</v>
      </c>
      <c r="Q29" s="77">
        <v>6.3570000000000002</v>
      </c>
      <c r="R29" s="77">
        <v>34.726999999999997</v>
      </c>
      <c r="S29" s="77">
        <v>46.57</v>
      </c>
      <c r="T29" s="77">
        <v>18.164000000000001</v>
      </c>
      <c r="U29" s="77">
        <v>17.847999999999999</v>
      </c>
      <c r="V29" s="77">
        <v>22.515000000000001</v>
      </c>
      <c r="W29" s="77">
        <v>49.204999999999998</v>
      </c>
      <c r="X29" s="77">
        <v>43.604999999999997</v>
      </c>
      <c r="Y29" s="77">
        <v>40.737000000000002</v>
      </c>
      <c r="Z29" s="78"/>
      <c r="AA29" s="79">
        <f>SUM(B29:Z29)</f>
        <v>656.173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5.66</v>
      </c>
      <c r="C31" s="62">
        <f t="shared" si="4"/>
        <v>8.9939999999999998</v>
      </c>
      <c r="D31" s="62">
        <f t="shared" si="4"/>
        <v>27.995000000000001</v>
      </c>
      <c r="E31" s="62">
        <f t="shared" si="4"/>
        <v>27.347999999999999</v>
      </c>
      <c r="F31" s="62">
        <f t="shared" si="4"/>
        <v>26.492999999999999</v>
      </c>
      <c r="G31" s="62">
        <f t="shared" si="4"/>
        <v>17.3</v>
      </c>
      <c r="H31" s="62">
        <f t="shared" si="4"/>
        <v>31.286000000000001</v>
      </c>
      <c r="I31" s="62">
        <f t="shared" si="4"/>
        <v>96.465999999999994</v>
      </c>
      <c r="J31" s="62">
        <f t="shared" si="4"/>
        <v>40.57</v>
      </c>
      <c r="K31" s="62">
        <f t="shared" si="4"/>
        <v>45.725999999999999</v>
      </c>
      <c r="L31" s="62">
        <f t="shared" si="4"/>
        <v>8.9120000000000008</v>
      </c>
      <c r="M31" s="62">
        <f t="shared" si="4"/>
        <v>12.478</v>
      </c>
      <c r="N31" s="62">
        <f t="shared" si="4"/>
        <v>4.7649999999999997</v>
      </c>
      <c r="O31" s="62">
        <f t="shared" si="4"/>
        <v>12.243</v>
      </c>
      <c r="P31" s="62">
        <f t="shared" si="4"/>
        <v>10.209</v>
      </c>
      <c r="Q31" s="62">
        <f t="shared" si="4"/>
        <v>6.3570000000000002</v>
      </c>
      <c r="R31" s="62">
        <f t="shared" si="4"/>
        <v>34.726999999999997</v>
      </c>
      <c r="S31" s="62">
        <f t="shared" si="4"/>
        <v>46.57</v>
      </c>
      <c r="T31" s="62">
        <f t="shared" si="4"/>
        <v>18.164000000000001</v>
      </c>
      <c r="U31" s="62">
        <f t="shared" si="4"/>
        <v>17.847999999999999</v>
      </c>
      <c r="V31" s="62">
        <f t="shared" si="4"/>
        <v>22.515000000000001</v>
      </c>
      <c r="W31" s="62">
        <f t="shared" si="4"/>
        <v>49.204999999999998</v>
      </c>
      <c r="X31" s="62">
        <f t="shared" si="4"/>
        <v>43.604999999999997</v>
      </c>
      <c r="Y31" s="62">
        <f t="shared" si="4"/>
        <v>40.737000000000002</v>
      </c>
      <c r="Z31" s="63">
        <f t="shared" si="4"/>
        <v>0</v>
      </c>
      <c r="AA31" s="64">
        <f t="shared" si="4"/>
        <v>656.173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21.8</v>
      </c>
      <c r="O38" s="99"/>
      <c r="P38" s="99"/>
      <c r="Q38" s="99">
        <v>36.200000000000003</v>
      </c>
      <c r="R38" s="99"/>
      <c r="S38" s="99"/>
      <c r="T38" s="99">
        <v>4.7</v>
      </c>
      <c r="U38" s="99">
        <v>7.2</v>
      </c>
      <c r="V38" s="99"/>
      <c r="W38" s="99"/>
      <c r="X38" s="99"/>
      <c r="Y38" s="99"/>
      <c r="Z38" s="100"/>
      <c r="AA38" s="79">
        <f t="shared" si="5"/>
        <v>69.900000000000006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21.8</v>
      </c>
      <c r="O39" s="88">
        <f t="shared" si="6"/>
        <v>0</v>
      </c>
      <c r="P39" s="88">
        <f t="shared" si="6"/>
        <v>0</v>
      </c>
      <c r="Q39" s="88">
        <f t="shared" si="6"/>
        <v>36.200000000000003</v>
      </c>
      <c r="R39" s="88">
        <f t="shared" si="6"/>
        <v>0</v>
      </c>
      <c r="S39" s="88">
        <f t="shared" si="6"/>
        <v>0</v>
      </c>
      <c r="T39" s="88">
        <f t="shared" si="6"/>
        <v>4.7</v>
      </c>
      <c r="U39" s="88">
        <f t="shared" si="6"/>
        <v>7.2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69.900000000000006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21.8</v>
      </c>
      <c r="O46" s="99"/>
      <c r="P46" s="99"/>
      <c r="Q46" s="99">
        <v>36.200000000000003</v>
      </c>
      <c r="R46" s="99"/>
      <c r="S46" s="99"/>
      <c r="T46" s="99">
        <v>4.7</v>
      </c>
      <c r="U46" s="99">
        <v>7.2</v>
      </c>
      <c r="V46" s="99"/>
      <c r="W46" s="99"/>
      <c r="X46" s="99"/>
      <c r="Y46" s="99"/>
      <c r="Z46" s="100"/>
      <c r="AA46" s="79">
        <f t="shared" si="7"/>
        <v>69.900000000000006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21.8</v>
      </c>
      <c r="O48" s="88">
        <f t="shared" si="8"/>
        <v>0</v>
      </c>
      <c r="P48" s="88">
        <f t="shared" si="8"/>
        <v>0</v>
      </c>
      <c r="Q48" s="88">
        <f t="shared" si="8"/>
        <v>36.200000000000003</v>
      </c>
      <c r="R48" s="88">
        <f t="shared" si="8"/>
        <v>0</v>
      </c>
      <c r="S48" s="88">
        <f t="shared" si="8"/>
        <v>0</v>
      </c>
      <c r="T48" s="88">
        <f t="shared" si="8"/>
        <v>4.7</v>
      </c>
      <c r="U48" s="88">
        <f t="shared" si="8"/>
        <v>7.2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69.900000000000006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5.66</v>
      </c>
      <c r="C51" s="88">
        <f t="shared" si="10"/>
        <v>8.9939999999999998</v>
      </c>
      <c r="D51" s="88">
        <f t="shared" si="10"/>
        <v>27.994999999999997</v>
      </c>
      <c r="E51" s="88">
        <f t="shared" si="10"/>
        <v>27.347999999999999</v>
      </c>
      <c r="F51" s="88">
        <f t="shared" si="10"/>
        <v>26.493000000000002</v>
      </c>
      <c r="G51" s="88">
        <f t="shared" si="10"/>
        <v>17.3</v>
      </c>
      <c r="H51" s="88">
        <f t="shared" si="10"/>
        <v>31.286000000000001</v>
      </c>
      <c r="I51" s="88">
        <f t="shared" si="10"/>
        <v>96.465999999999994</v>
      </c>
      <c r="J51" s="88">
        <f t="shared" si="10"/>
        <v>40.57</v>
      </c>
      <c r="K51" s="88">
        <f t="shared" si="10"/>
        <v>45.725999999999999</v>
      </c>
      <c r="L51" s="88">
        <f t="shared" si="10"/>
        <v>8.911999999999999</v>
      </c>
      <c r="M51" s="88">
        <f t="shared" si="10"/>
        <v>12.478</v>
      </c>
      <c r="N51" s="88">
        <f t="shared" si="10"/>
        <v>26.565000000000001</v>
      </c>
      <c r="O51" s="88">
        <f t="shared" si="10"/>
        <v>12.242999999999999</v>
      </c>
      <c r="P51" s="88">
        <f t="shared" si="10"/>
        <v>10.209</v>
      </c>
      <c r="Q51" s="88">
        <f t="shared" si="10"/>
        <v>42.557000000000002</v>
      </c>
      <c r="R51" s="88">
        <f t="shared" si="10"/>
        <v>34.726999999999997</v>
      </c>
      <c r="S51" s="88">
        <f t="shared" si="10"/>
        <v>46.569999999999993</v>
      </c>
      <c r="T51" s="88">
        <f t="shared" si="10"/>
        <v>22.864000000000001</v>
      </c>
      <c r="U51" s="88">
        <f t="shared" si="10"/>
        <v>25.047999999999998</v>
      </c>
      <c r="V51" s="88">
        <f t="shared" si="10"/>
        <v>22.515000000000001</v>
      </c>
      <c r="W51" s="88">
        <f t="shared" si="10"/>
        <v>49.204999999999998</v>
      </c>
      <c r="X51" s="88">
        <f t="shared" si="10"/>
        <v>43.605000000000004</v>
      </c>
      <c r="Y51" s="88">
        <f t="shared" si="10"/>
        <v>40.737000000000002</v>
      </c>
      <c r="Z51" s="89">
        <f t="shared" si="10"/>
        <v>0</v>
      </c>
      <c r="AA51" s="104">
        <f>SUM(B51:Z51)</f>
        <v>726.07299999999998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>
        <v>-1.9</v>
      </c>
      <c r="D4" s="18">
        <v>-18.100000000000001</v>
      </c>
      <c r="E4" s="18">
        <v>-20.6</v>
      </c>
      <c r="F4" s="18">
        <v>-20.2</v>
      </c>
      <c r="G4" s="18"/>
      <c r="H4" s="18"/>
      <c r="I4" s="18"/>
      <c r="J4" s="18"/>
      <c r="K4" s="18"/>
      <c r="L4" s="18"/>
      <c r="M4" s="18">
        <v>-3.9</v>
      </c>
      <c r="N4" s="18">
        <v>21.8</v>
      </c>
      <c r="O4" s="18"/>
      <c r="P4" s="18"/>
      <c r="Q4" s="18">
        <v>36.200000000000003</v>
      </c>
      <c r="R4" s="18"/>
      <c r="S4" s="18">
        <v>-32.9</v>
      </c>
      <c r="T4" s="18">
        <v>4.7</v>
      </c>
      <c r="U4" s="18">
        <v>7.2</v>
      </c>
      <c r="V4" s="18"/>
      <c r="W4" s="18"/>
      <c r="X4" s="18"/>
      <c r="Y4" s="18"/>
      <c r="Z4" s="19"/>
      <c r="AA4" s="111">
        <f>SUM(B4:Z4)</f>
        <v>-27.7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71.08</v>
      </c>
      <c r="C7" s="117">
        <v>70.7</v>
      </c>
      <c r="D7" s="117">
        <v>68.459999999999994</v>
      </c>
      <c r="E7" s="117">
        <v>67.739999999999995</v>
      </c>
      <c r="F7" s="117">
        <v>68.459999999999994</v>
      </c>
      <c r="G7" s="117">
        <v>73.64</v>
      </c>
      <c r="H7" s="117">
        <v>83.48</v>
      </c>
      <c r="I7" s="117">
        <v>85.8</v>
      </c>
      <c r="J7" s="117">
        <v>88.36</v>
      </c>
      <c r="K7" s="117">
        <v>74.97</v>
      </c>
      <c r="L7" s="117">
        <v>69.540000000000006</v>
      </c>
      <c r="M7" s="117">
        <v>62.26</v>
      </c>
      <c r="N7" s="117">
        <v>62</v>
      </c>
      <c r="O7" s="117">
        <v>65.42</v>
      </c>
      <c r="P7" s="117">
        <v>70.64</v>
      </c>
      <c r="Q7" s="117">
        <v>74.31</v>
      </c>
      <c r="R7" s="117">
        <v>80.58</v>
      </c>
      <c r="S7" s="117">
        <v>98.8</v>
      </c>
      <c r="T7" s="117">
        <v>123.02</v>
      </c>
      <c r="U7" s="117">
        <v>123.46</v>
      </c>
      <c r="V7" s="117">
        <v>99.65</v>
      </c>
      <c r="W7" s="117">
        <v>78</v>
      </c>
      <c r="X7" s="117">
        <v>77.13</v>
      </c>
      <c r="Y7" s="117">
        <v>71.319999999999993</v>
      </c>
      <c r="Z7" s="118"/>
      <c r="AA7" s="119">
        <f>IF(SUM(B7:Z7)&lt;&gt;0,AVERAGEIF(B7:Z7,"&lt;&gt;"""),"")</f>
        <v>79.534166666666664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>
        <v>1.9</v>
      </c>
      <c r="D15" s="133">
        <v>18.100000000000001</v>
      </c>
      <c r="E15" s="133">
        <v>20.6</v>
      </c>
      <c r="F15" s="133">
        <v>20.2</v>
      </c>
      <c r="G15" s="133"/>
      <c r="H15" s="133"/>
      <c r="I15" s="133"/>
      <c r="J15" s="133"/>
      <c r="K15" s="133"/>
      <c r="L15" s="133"/>
      <c r="M15" s="133">
        <v>3.9</v>
      </c>
      <c r="N15" s="133"/>
      <c r="O15" s="133"/>
      <c r="P15" s="133"/>
      <c r="Q15" s="133"/>
      <c r="R15" s="133"/>
      <c r="S15" s="133">
        <v>32.9</v>
      </c>
      <c r="T15" s="133"/>
      <c r="U15" s="133"/>
      <c r="V15" s="133"/>
      <c r="W15" s="133"/>
      <c r="X15" s="133"/>
      <c r="Y15" s="133"/>
      <c r="Z15" s="131"/>
      <c r="AA15" s="132">
        <f t="shared" si="0"/>
        <v>97.6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1.9</v>
      </c>
      <c r="D16" s="135">
        <f t="shared" si="1"/>
        <v>18.100000000000001</v>
      </c>
      <c r="E16" s="135">
        <f t="shared" si="1"/>
        <v>20.6</v>
      </c>
      <c r="F16" s="135">
        <f t="shared" si="1"/>
        <v>20.2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3.9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32.9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97.6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21.8</v>
      </c>
      <c r="O23" s="133"/>
      <c r="P23" s="133"/>
      <c r="Q23" s="133">
        <v>36.200000000000003</v>
      </c>
      <c r="R23" s="133"/>
      <c r="S23" s="133"/>
      <c r="T23" s="133">
        <v>4.7</v>
      </c>
      <c r="U23" s="133">
        <v>7.2</v>
      </c>
      <c r="V23" s="133"/>
      <c r="W23" s="133"/>
      <c r="X23" s="133"/>
      <c r="Y23" s="133"/>
      <c r="Z23" s="131"/>
      <c r="AA23" s="132">
        <f t="shared" si="2"/>
        <v>69.900000000000006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21.8</v>
      </c>
      <c r="O24" s="135">
        <f t="shared" si="3"/>
        <v>0</v>
      </c>
      <c r="P24" s="135">
        <f t="shared" si="3"/>
        <v>0</v>
      </c>
      <c r="Q24" s="135">
        <f t="shared" si="3"/>
        <v>36.200000000000003</v>
      </c>
      <c r="R24" s="135">
        <f t="shared" si="3"/>
        <v>0</v>
      </c>
      <c r="S24" s="135">
        <f t="shared" si="3"/>
        <v>0</v>
      </c>
      <c r="T24" s="135">
        <f t="shared" si="3"/>
        <v>4.7</v>
      </c>
      <c r="U24" s="135">
        <f t="shared" si="3"/>
        <v>7.2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69.900000000000006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2024-03-05T14:29:21Z</dcterms:created>
  <dcterms:modified xsi:type="dcterms:W3CDTF">2024-03-05T14:29:23Z</dcterms:modified>
</cp:coreProperties>
</file>