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<sst xmlns="http://schemas.openxmlformats.org/spreadsheetml/2006/main" count="117" uniqueCount="53">
  <si>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04/03/2024 16:19:52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</si>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</sst>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19A-4A90-B40A-276DF75F295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19A-4A90-B40A-276DF75F295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19A-4A90-B40A-276DF75F295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9A-4A90-B40A-276DF75F295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0.42499999999999999</c:v>
                </c:pt>
                <c:pt idx="1">
                  <c:v>3.3330000000000002</c:v>
                </c:pt>
                <c:pt idx="2">
                  <c:v>3.3330000000000002</c:v>
                </c:pt>
                <c:pt idx="3">
                  <c:v>2.8130000000000002</c:v>
                </c:pt>
                <c:pt idx="4">
                  <c:v>3.0089999999999999</c:v>
                </c:pt>
                <c:pt idx="5">
                  <c:v>3.18</c:v>
                </c:pt>
                <c:pt idx="7">
                  <c:v>0.16800000000000001</c:v>
                </c:pt>
                <c:pt idx="8">
                  <c:v>0.46300000000000002</c:v>
                </c:pt>
                <c:pt idx="9">
                  <c:v>3.581</c:v>
                </c:pt>
                <c:pt idx="10">
                  <c:v>7.3010000000000002</c:v>
                </c:pt>
                <c:pt idx="11">
                  <c:v>9.4139999999999997</c:v>
                </c:pt>
                <c:pt idx="12">
                  <c:v>12.375</c:v>
                </c:pt>
                <c:pt idx="13">
                  <c:v>17.7</c:v>
                </c:pt>
                <c:pt idx="14">
                  <c:v>18.588999999999999</c:v>
                </c:pt>
                <c:pt idx="15">
                  <c:v>15.156000000000001</c:v>
                </c:pt>
                <c:pt idx="16">
                  <c:v>2.7E-2</c:v>
                </c:pt>
                <c:pt idx="17">
                  <c:v>0.56000000000000005</c:v>
                </c:pt>
                <c:pt idx="18">
                  <c:v>1.946</c:v>
                </c:pt>
                <c:pt idx="19">
                  <c:v>0.439</c:v>
                </c:pt>
                <c:pt idx="20">
                  <c:v>2.5529999999999999</c:v>
                </c:pt>
                <c:pt idx="21">
                  <c:v>0.432</c:v>
                </c:pt>
                <c:pt idx="22">
                  <c:v>0.49299999999999999</c:v>
                </c:pt>
                <c:pt idx="23">
                  <c:v>0.74899999999999989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19A-4A90-B40A-276DF75F295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19A-4A90-B40A-276DF75F295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19A-4A90-B40A-276DF75F2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2.8740000000000001</c:v>
                </c:pt>
                <c:pt idx="1">
                  <c:v>9.0109999999999992</c:v>
                </c:pt>
                <c:pt idx="2">
                  <c:v>9.7569999999999997</c:v>
                </c:pt>
                <c:pt idx="3">
                  <c:v>11.771999999999998</c:v>
                </c:pt>
                <c:pt idx="4">
                  <c:v>10.331000000000001</c:v>
                </c:pt>
                <c:pt idx="5">
                  <c:v>8.4190000000000005</c:v>
                </c:pt>
                <c:pt idx="6">
                  <c:v>19.253</c:v>
                </c:pt>
                <c:pt idx="7">
                  <c:v>11.200999999999999</c:v>
                </c:pt>
                <c:pt idx="8">
                  <c:v>19.709000000000003</c:v>
                </c:pt>
                <c:pt idx="9">
                  <c:v>25.366999999999997</c:v>
                </c:pt>
                <c:pt idx="10">
                  <c:v>19.661999999999999</c:v>
                </c:pt>
                <c:pt idx="11">
                  <c:v>19.356000000000002</c:v>
                </c:pt>
                <c:pt idx="12">
                  <c:v>18.204999999999998</c:v>
                </c:pt>
                <c:pt idx="13">
                  <c:v>20.509999999999998</c:v>
                </c:pt>
                <c:pt idx="14">
                  <c:v>20.369</c:v>
                </c:pt>
                <c:pt idx="15">
                  <c:v>17.686</c:v>
                </c:pt>
                <c:pt idx="16">
                  <c:v>18.439999999999998</c:v>
                </c:pt>
                <c:pt idx="17">
                  <c:v>8.0969999999999995</c:v>
                </c:pt>
                <c:pt idx="18">
                  <c:v>4.2389999999999999</c:v>
                </c:pt>
                <c:pt idx="19">
                  <c:v>3.29</c:v>
                </c:pt>
                <c:pt idx="20">
                  <c:v>3.3029999999999999</c:v>
                </c:pt>
                <c:pt idx="21">
                  <c:v>4.6310000000000002</c:v>
                </c:pt>
                <c:pt idx="22">
                  <c:v>5.21</c:v>
                </c:pt>
                <c:pt idx="23">
                  <c:v>6.8199999999999994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19A-4A90-B40A-276DF75F2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62.6</c:v>
                </c:pt>
                <c:pt idx="1">
                  <c:v>61.17</c:v>
                </c:pt>
                <c:pt idx="2">
                  <c:v>60.83</c:v>
                </c:pt>
                <c:pt idx="3">
                  <c:v>57.8</c:v>
                </c:pt>
                <c:pt idx="4">
                  <c:v>59.09</c:v>
                </c:pt>
                <c:pt idx="5">
                  <c:v>60.71</c:v>
                </c:pt>
                <c:pt idx="6">
                  <c:v>68.069999999999993</c:v>
                </c:pt>
                <c:pt idx="7">
                  <c:v>79.150000000000006</c:v>
                </c:pt>
                <c:pt idx="8">
                  <c:v>80.41</c:v>
                </c:pt>
                <c:pt idx="9">
                  <c:v>74.900000000000006</c:v>
                </c:pt>
                <c:pt idx="10">
                  <c:v>71.150000000000006</c:v>
                </c:pt>
                <c:pt idx="11">
                  <c:v>69.72</c:v>
                </c:pt>
                <c:pt idx="12">
                  <c:v>67.959999999999994</c:v>
                </c:pt>
                <c:pt idx="13">
                  <c:v>68.56</c:v>
                </c:pt>
                <c:pt idx="14">
                  <c:v>71.95</c:v>
                </c:pt>
                <c:pt idx="15">
                  <c:v>75.47</c:v>
                </c:pt>
                <c:pt idx="16">
                  <c:v>77.28</c:v>
                </c:pt>
                <c:pt idx="17">
                  <c:v>94.06</c:v>
                </c:pt>
                <c:pt idx="18">
                  <c:v>115.39</c:v>
                </c:pt>
                <c:pt idx="19">
                  <c:v>116.36</c:v>
                </c:pt>
                <c:pt idx="20">
                  <c:v>107.12</c:v>
                </c:pt>
                <c:pt idx="21">
                  <c:v>85.21</c:v>
                </c:pt>
                <c:pt idx="22">
                  <c:v>78.849999999999994</c:v>
                </c:pt>
                <c:pt idx="23">
                  <c:v>73.03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19A-4A90-B40A-276DF75F2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2.8740000000000001</v>
      </c>
      <c r="C4" s="18">
        <v>9.011000000000001</v>
      </c>
      <c r="D4" s="18">
        <v>9.7569999999999997</v>
      </c>
      <c r="E4" s="18">
        <v>11.772</v>
      </c>
      <c r="F4" s="18">
        <v>10.331</v>
      </c>
      <c r="G4" s="18">
        <v>8.4190000000000005</v>
      </c>
      <c r="H4" s="18">
        <v>19.253</v>
      </c>
      <c r="I4" s="18">
        <v>11.201000000000001</v>
      </c>
      <c r="J4" s="18">
        <v>19.709</v>
      </c>
      <c r="K4" s="18">
        <v>25.367000000000001</v>
      </c>
      <c r="L4" s="18">
        <v>19.662000000000003</v>
      </c>
      <c r="M4" s="18">
        <v>19.355999999999998</v>
      </c>
      <c r="N4" s="18">
        <v>18.204999999999998</v>
      </c>
      <c r="O4" s="18">
        <v>20.509999999999998</v>
      </c>
      <c r="P4" s="18">
        <v>20.369</v>
      </c>
      <c r="Q4" s="18">
        <v>17.686</v>
      </c>
      <c r="R4" s="18">
        <v>18.439999999999998</v>
      </c>
      <c r="S4" s="18">
        <v>8.0969999999999995</v>
      </c>
      <c r="T4" s="18">
        <v>4.2389999999999999</v>
      </c>
      <c r="U4" s="18">
        <v>3.29</v>
      </c>
      <c r="V4" s="18">
        <v>3.3029999999999999</v>
      </c>
      <c r="W4" s="18">
        <v>4.6310000000000002</v>
      </c>
      <c r="X4" s="18">
        <v>5.21</v>
      </c>
      <c r="Y4" s="18">
        <v>6.82</v>
      </c>
      <c r="Z4" s="19"/>
      <c r="AA4" s="20">
        <f>SUM(B4:Z4)</f>
        <v>297.51199999999994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62.6</v>
      </c>
      <c r="C7" s="28">
        <v>61.17</v>
      </c>
      <c r="D7" s="28">
        <v>60.83</v>
      </c>
      <c r="E7" s="28">
        <v>57.8</v>
      </c>
      <c r="F7" s="28">
        <v>59.09</v>
      </c>
      <c r="G7" s="28">
        <v>60.71</v>
      </c>
      <c r="H7" s="28">
        <v>68.069999999999993</v>
      </c>
      <c r="I7" s="28">
        <v>79.150000000000006</v>
      </c>
      <c r="J7" s="28">
        <v>80.41</v>
      </c>
      <c r="K7" s="28">
        <v>74.900000000000006</v>
      </c>
      <c r="L7" s="28">
        <v>71.150000000000006</v>
      </c>
      <c r="M7" s="28">
        <v>69.72</v>
      </c>
      <c r="N7" s="28">
        <v>67.959999999999994</v>
      </c>
      <c r="O7" s="28">
        <v>68.56</v>
      </c>
      <c r="P7" s="28">
        <v>71.95</v>
      </c>
      <c r="Q7" s="28">
        <v>75.47</v>
      </c>
      <c r="R7" s="28">
        <v>77.28</v>
      </c>
      <c r="S7" s="28">
        <v>94.06</v>
      </c>
      <c r="T7" s="28">
        <v>115.39</v>
      </c>
      <c r="U7" s="28">
        <v>116.36</v>
      </c>
      <c r="V7" s="28">
        <v>107.12</v>
      </c>
      <c r="W7" s="28">
        <v>85.21</v>
      </c>
      <c r="X7" s="28">
        <v>78.849999999999994</v>
      </c>
      <c r="Y7" s="28">
        <v>73.03</v>
      </c>
      <c r="Z7" s="29"/>
      <c r="AA7" s="30">
        <f>IF(SUM(B7:Z7)&lt;&gt;0,AVERAGEIF(B7:Z7,"&lt;&gt;"""),"")</f>
        <v>76.534999999999997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0.42499999999999999</v>
      </c>
      <c r="C14" s="57">
        <v>3.3330000000000002</v>
      </c>
      <c r="D14" s="57">
        <v>3.3330000000000002</v>
      </c>
      <c r="E14" s="57">
        <v>2.8130000000000002</v>
      </c>
      <c r="F14" s="57">
        <v>3.0089999999999999</v>
      </c>
      <c r="G14" s="57">
        <v>3.18</v>
      </c>
      <c r="H14" s="57"/>
      <c r="I14" s="57">
        <v>0.16800000000000001</v>
      </c>
      <c r="J14" s="57">
        <v>0.46300000000000002</v>
      </c>
      <c r="K14" s="57">
        <v>3.581</v>
      </c>
      <c r="L14" s="57">
        <v>7.3010000000000002</v>
      </c>
      <c r="M14" s="57">
        <v>9.4139999999999997</v>
      </c>
      <c r="N14" s="57">
        <v>12.375</v>
      </c>
      <c r="O14" s="57">
        <v>17.7</v>
      </c>
      <c r="P14" s="57">
        <v>18.588999999999999</v>
      </c>
      <c r="Q14" s="57">
        <v>15.156000000000001</v>
      </c>
      <c r="R14" s="57">
        <v>2.7E-2</v>
      </c>
      <c r="S14" s="57">
        <v>0.56000000000000005</v>
      </c>
      <c r="T14" s="57">
        <v>1.946</v>
      </c>
      <c r="U14" s="57">
        <v>0.439</v>
      </c>
      <c r="V14" s="57">
        <v>2.5529999999999999</v>
      </c>
      <c r="W14" s="57">
        <v>0.432</v>
      </c>
      <c r="X14" s="57">
        <v>0.49299999999999999</v>
      </c>
      <c r="Y14" s="57">
        <v>0.74899999999999989</v>
      </c>
      <c r="Z14" s="58"/>
      <c r="AA14" s="59">
        <f t="shared" si="0"/>
        <v>108.03899999999999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0.42499999999999999</v>
      </c>
      <c r="C16" s="62">
        <f t="shared" ref="C16:Z16" si="1">IF(LEN(C$2)&gt;0,SUM(C10:C15),"")</f>
        <v>3.3330000000000002</v>
      </c>
      <c r="D16" s="62">
        <f t="shared" si="1"/>
        <v>3.3330000000000002</v>
      </c>
      <c r="E16" s="62">
        <f t="shared" si="1"/>
        <v>2.8130000000000002</v>
      </c>
      <c r="F16" s="62">
        <f t="shared" si="1"/>
        <v>3.0089999999999999</v>
      </c>
      <c r="G16" s="62">
        <f t="shared" si="1"/>
        <v>3.18</v>
      </c>
      <c r="H16" s="62">
        <f t="shared" si="1"/>
        <v>0</v>
      </c>
      <c r="I16" s="62">
        <f t="shared" si="1"/>
        <v>0.16800000000000001</v>
      </c>
      <c r="J16" s="62">
        <f t="shared" si="1"/>
        <v>0.46300000000000002</v>
      </c>
      <c r="K16" s="62">
        <f t="shared" si="1"/>
        <v>3.581</v>
      </c>
      <c r="L16" s="62">
        <f t="shared" si="1"/>
        <v>7.3010000000000002</v>
      </c>
      <c r="M16" s="62">
        <f t="shared" si="1"/>
        <v>9.4139999999999997</v>
      </c>
      <c r="N16" s="62">
        <f t="shared" si="1"/>
        <v>12.375</v>
      </c>
      <c r="O16" s="62">
        <f t="shared" si="1"/>
        <v>17.7</v>
      </c>
      <c r="P16" s="62">
        <f t="shared" si="1"/>
        <v>18.588999999999999</v>
      </c>
      <c r="Q16" s="62">
        <f t="shared" si="1"/>
        <v>15.156000000000001</v>
      </c>
      <c r="R16" s="62">
        <f t="shared" si="1"/>
        <v>2.7E-2</v>
      </c>
      <c r="S16" s="62">
        <f t="shared" si="1"/>
        <v>0.56000000000000005</v>
      </c>
      <c r="T16" s="62">
        <f t="shared" si="1"/>
        <v>1.946</v>
      </c>
      <c r="U16" s="62">
        <f t="shared" si="1"/>
        <v>0.439</v>
      </c>
      <c r="V16" s="62">
        <f t="shared" si="1"/>
        <v>2.5529999999999999</v>
      </c>
      <c r="W16" s="62">
        <f t="shared" si="1"/>
        <v>0.432</v>
      </c>
      <c r="X16" s="62">
        <f t="shared" si="1"/>
        <v>0.49299999999999999</v>
      </c>
      <c r="Y16" s="62">
        <f t="shared" si="1"/>
        <v>0.74899999999999989</v>
      </c>
      <c r="Z16" s="63" t="str">
        <f t="shared" si="1"/>
        <v/>
      </c>
      <c r="AA16" s="64">
        <f>SUM(AA10:AA15)</f>
        <v>108.03899999999999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7.0000000000000007E-2</v>
      </c>
      <c r="C20" s="77"/>
      <c r="D20" s="77"/>
      <c r="E20" s="77"/>
      <c r="F20" s="77"/>
      <c r="G20" s="77"/>
      <c r="H20" s="77"/>
      <c r="I20" s="77"/>
      <c r="J20" s="77"/>
      <c r="K20" s="77"/>
      <c r="L20" s="77">
        <v>0.94</v>
      </c>
      <c r="M20" s="77">
        <v>0.16800000000000001</v>
      </c>
      <c r="N20" s="77"/>
      <c r="O20" s="77"/>
      <c r="P20" s="77"/>
      <c r="Q20" s="77"/>
      <c r="R20" s="77"/>
      <c r="S20" s="77">
        <v>0.17399999999999999</v>
      </c>
      <c r="T20" s="77">
        <v>1.5229999999999999</v>
      </c>
      <c r="U20" s="77">
        <v>6.0999999999999999E-2</v>
      </c>
      <c r="V20" s="77"/>
      <c r="W20" s="77">
        <v>4.9000000000000002E-2</v>
      </c>
      <c r="X20" s="77">
        <v>6.7000000000000004E-2</v>
      </c>
      <c r="Y20" s="77">
        <v>8.5000000000000006E-2</v>
      </c>
      <c r="Z20" s="78"/>
      <c r="AA20" s="79">
        <f t="shared" si="2"/>
        <v>3.137</v>
      </c>
    </row>
    <row r="21" spans="1:27" ht="24.95" customHeight="1" x14ac:dyDescent="0.2">
      <c r="A21" s="75" t="s">
        <v>16</v>
      </c>
      <c r="B21" s="80">
        <v>2.379</v>
      </c>
      <c r="C21" s="81">
        <v>5.6780000000000008</v>
      </c>
      <c r="D21" s="81">
        <v>6.4239999999999995</v>
      </c>
      <c r="E21" s="81">
        <v>8.9589999999999996</v>
      </c>
      <c r="F21" s="81">
        <v>7.3220000000000001</v>
      </c>
      <c r="G21" s="81">
        <v>5.2390000000000008</v>
      </c>
      <c r="H21" s="81">
        <v>19.253</v>
      </c>
      <c r="I21" s="81">
        <v>11.032999999999999</v>
      </c>
      <c r="J21" s="81">
        <v>19.246000000000002</v>
      </c>
      <c r="K21" s="81">
        <v>21.786000000000001</v>
      </c>
      <c r="L21" s="81">
        <v>11.421000000000001</v>
      </c>
      <c r="M21" s="81">
        <v>9.7739999999999991</v>
      </c>
      <c r="N21" s="81">
        <v>5.83</v>
      </c>
      <c r="O21" s="81">
        <v>2.81</v>
      </c>
      <c r="P21" s="81">
        <v>1.78</v>
      </c>
      <c r="Q21" s="81">
        <v>2.5300000000000002</v>
      </c>
      <c r="R21" s="81">
        <v>18.413</v>
      </c>
      <c r="S21" s="81">
        <v>7.3629999999999995</v>
      </c>
      <c r="T21" s="81">
        <v>0.77</v>
      </c>
      <c r="U21" s="81">
        <v>2.79</v>
      </c>
      <c r="V21" s="81">
        <v>0.75</v>
      </c>
      <c r="W21" s="81">
        <v>4.1500000000000004</v>
      </c>
      <c r="X21" s="81">
        <v>4.6500000000000004</v>
      </c>
      <c r="Y21" s="81">
        <v>5.9859999999999998</v>
      </c>
      <c r="Z21" s="78"/>
      <c r="AA21" s="79">
        <f t="shared" si="2"/>
        <v>186.33600000000001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2.4489999999999998</v>
      </c>
      <c r="C25" s="88">
        <f t="shared" ref="C25:Z25" si="3">IF(LEN(C$2)&gt;0,SUM(C19:C24),"")</f>
        <v>5.6780000000000008</v>
      </c>
      <c r="D25" s="88">
        <f t="shared" si="3"/>
        <v>6.4239999999999995</v>
      </c>
      <c r="E25" s="88">
        <f t="shared" si="3"/>
        <v>8.9589999999999996</v>
      </c>
      <c r="F25" s="88">
        <f t="shared" si="3"/>
        <v>7.3220000000000001</v>
      </c>
      <c r="G25" s="88">
        <f t="shared" si="3"/>
        <v>5.2390000000000008</v>
      </c>
      <c r="H25" s="88">
        <f t="shared" si="3"/>
        <v>19.253</v>
      </c>
      <c r="I25" s="88">
        <f t="shared" si="3"/>
        <v>11.032999999999999</v>
      </c>
      <c r="J25" s="88">
        <f t="shared" si="3"/>
        <v>19.246000000000002</v>
      </c>
      <c r="K25" s="88">
        <f t="shared" si="3"/>
        <v>21.786000000000001</v>
      </c>
      <c r="L25" s="88">
        <f t="shared" si="3"/>
        <v>12.361000000000001</v>
      </c>
      <c r="M25" s="88">
        <f t="shared" si="3"/>
        <v>9.9419999999999984</v>
      </c>
      <c r="N25" s="88">
        <f t="shared" si="3"/>
        <v>5.83</v>
      </c>
      <c r="O25" s="88">
        <f t="shared" si="3"/>
        <v>2.81</v>
      </c>
      <c r="P25" s="88">
        <f t="shared" si="3"/>
        <v>1.78</v>
      </c>
      <c r="Q25" s="88">
        <f t="shared" si="3"/>
        <v>2.5300000000000002</v>
      </c>
      <c r="R25" s="88">
        <f t="shared" si="3"/>
        <v>18.413</v>
      </c>
      <c r="S25" s="88">
        <f t="shared" si="3"/>
        <v>7.5369999999999999</v>
      </c>
      <c r="T25" s="88">
        <f t="shared" si="3"/>
        <v>2.2930000000000001</v>
      </c>
      <c r="U25" s="88">
        <f t="shared" si="3"/>
        <v>2.851</v>
      </c>
      <c r="V25" s="88">
        <f t="shared" si="3"/>
        <v>0.75</v>
      </c>
      <c r="W25" s="88">
        <f t="shared" si="3"/>
        <v>4.1990000000000007</v>
      </c>
      <c r="X25" s="88">
        <f t="shared" si="3"/>
        <v>4.7170000000000005</v>
      </c>
      <c r="Y25" s="88">
        <f t="shared" si="3"/>
        <v>6.0709999999999997</v>
      </c>
      <c r="Z25" s="89" t="str">
        <f t="shared" si="3"/>
        <v/>
      </c>
      <c r="AA25" s="90">
        <f>SUM(AA19:AA24)</f>
        <v>189.47300000000001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2.8740000000000001</v>
      </c>
      <c r="C29" s="77">
        <v>9.0109999999999992</v>
      </c>
      <c r="D29" s="77">
        <v>9.7569999999999997</v>
      </c>
      <c r="E29" s="77">
        <v>11.772</v>
      </c>
      <c r="F29" s="77">
        <v>10.331</v>
      </c>
      <c r="G29" s="77">
        <v>8.4190000000000005</v>
      </c>
      <c r="H29" s="77">
        <v>19.253</v>
      </c>
      <c r="I29" s="77">
        <v>11.201000000000001</v>
      </c>
      <c r="J29" s="77">
        <v>19.709</v>
      </c>
      <c r="K29" s="77">
        <v>25.367000000000001</v>
      </c>
      <c r="L29" s="77">
        <v>19.661999999999999</v>
      </c>
      <c r="M29" s="77">
        <v>19.356000000000002</v>
      </c>
      <c r="N29" s="77">
        <v>18.204999999999998</v>
      </c>
      <c r="O29" s="77">
        <v>20.51</v>
      </c>
      <c r="P29" s="77">
        <v>20.369</v>
      </c>
      <c r="Q29" s="77">
        <v>17.686</v>
      </c>
      <c r="R29" s="77">
        <v>18.440000000000001</v>
      </c>
      <c r="S29" s="77">
        <v>8.0969999999999995</v>
      </c>
      <c r="T29" s="77">
        <v>4.2389999999999999</v>
      </c>
      <c r="U29" s="77">
        <v>3.29</v>
      </c>
      <c r="V29" s="77">
        <v>3.3029999999999999</v>
      </c>
      <c r="W29" s="77">
        <v>4.6310000000000002</v>
      </c>
      <c r="X29" s="77">
        <v>5.21</v>
      </c>
      <c r="Y29" s="77">
        <v>6.82</v>
      </c>
      <c r="Z29" s="78"/>
      <c r="AA29" s="79">
        <f>SUM(B29:Z29)</f>
        <v>297.51199999999994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2.8740000000000001</v>
      </c>
      <c r="C31" s="62">
        <f t="shared" ref="C31:Z31" si="4">IF(LEN(C$2)&gt;0,SUM(C28:C30),"")</f>
        <v>9.0109999999999992</v>
      </c>
      <c r="D31" s="62">
        <f t="shared" si="4"/>
        <v>9.7569999999999997</v>
      </c>
      <c r="E31" s="62">
        <f t="shared" si="4"/>
        <v>11.772</v>
      </c>
      <c r="F31" s="62">
        <f t="shared" si="4"/>
        <v>10.331</v>
      </c>
      <c r="G31" s="62">
        <f t="shared" si="4"/>
        <v>8.4190000000000005</v>
      </c>
      <c r="H31" s="62">
        <f t="shared" si="4"/>
        <v>19.253</v>
      </c>
      <c r="I31" s="62">
        <f t="shared" si="4"/>
        <v>11.201000000000001</v>
      </c>
      <c r="J31" s="62">
        <f t="shared" si="4"/>
        <v>19.709</v>
      </c>
      <c r="K31" s="62">
        <f t="shared" si="4"/>
        <v>25.367000000000001</v>
      </c>
      <c r="L31" s="62">
        <f t="shared" si="4"/>
        <v>19.661999999999999</v>
      </c>
      <c r="M31" s="62">
        <f t="shared" si="4"/>
        <v>19.356000000000002</v>
      </c>
      <c r="N31" s="62">
        <f t="shared" si="4"/>
        <v>18.204999999999998</v>
      </c>
      <c r="O31" s="62">
        <f t="shared" si="4"/>
        <v>20.51</v>
      </c>
      <c r="P31" s="62">
        <f t="shared" si="4"/>
        <v>20.369</v>
      </c>
      <c r="Q31" s="62">
        <f t="shared" si="4"/>
        <v>17.686</v>
      </c>
      <c r="R31" s="62">
        <f t="shared" si="4"/>
        <v>18.440000000000001</v>
      </c>
      <c r="S31" s="62">
        <f t="shared" si="4"/>
        <v>8.0969999999999995</v>
      </c>
      <c r="T31" s="62">
        <f t="shared" si="4"/>
        <v>4.2389999999999999</v>
      </c>
      <c r="U31" s="62">
        <f t="shared" si="4"/>
        <v>3.29</v>
      </c>
      <c r="V31" s="62">
        <f t="shared" si="4"/>
        <v>3.3029999999999999</v>
      </c>
      <c r="W31" s="62">
        <f t="shared" si="4"/>
        <v>4.6310000000000002</v>
      </c>
      <c r="X31" s="62">
        <f t="shared" si="4"/>
        <v>5.21</v>
      </c>
      <c r="Y31" s="62">
        <f t="shared" si="4"/>
        <v>6.82</v>
      </c>
      <c r="Z31" s="63" t="str">
        <f t="shared" si="4"/>
        <v/>
      </c>
      <c r="AA31" s="64">
        <f>SUM(AA28:AA30)</f>
        <v>297.51199999999994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2.8739999999999997</v>
      </c>
      <c r="C51" s="88">
        <f t="shared" si="10"/>
        <v>9.011000000000001</v>
      </c>
      <c r="D51" s="88">
        <f t="shared" si="10"/>
        <v>9.7569999999999997</v>
      </c>
      <c r="E51" s="88">
        <f t="shared" si="10"/>
        <v>11.772</v>
      </c>
      <c r="F51" s="88">
        <f t="shared" si="10"/>
        <v>10.331</v>
      </c>
      <c r="G51" s="88">
        <f t="shared" si="10"/>
        <v>8.4190000000000005</v>
      </c>
      <c r="H51" s="88">
        <f t="shared" si="10"/>
        <v>19.253</v>
      </c>
      <c r="I51" s="88">
        <f t="shared" si="10"/>
        <v>11.200999999999999</v>
      </c>
      <c r="J51" s="88">
        <f t="shared" si="10"/>
        <v>19.709000000000003</v>
      </c>
      <c r="K51" s="88">
        <f t="shared" si="10"/>
        <v>25.367000000000001</v>
      </c>
      <c r="L51" s="88">
        <f t="shared" si="10"/>
        <v>19.661999999999999</v>
      </c>
      <c r="M51" s="88">
        <f t="shared" si="10"/>
        <v>19.355999999999998</v>
      </c>
      <c r="N51" s="88">
        <f t="shared" si="10"/>
        <v>18.204999999999998</v>
      </c>
      <c r="O51" s="88">
        <f t="shared" si="10"/>
        <v>20.509999999999998</v>
      </c>
      <c r="P51" s="88">
        <f t="shared" si="10"/>
        <v>20.369</v>
      </c>
      <c r="Q51" s="88">
        <f t="shared" si="10"/>
        <v>17.686</v>
      </c>
      <c r="R51" s="88">
        <f t="shared" si="10"/>
        <v>18.440000000000001</v>
      </c>
      <c r="S51" s="88">
        <f t="shared" si="10"/>
        <v>8.0969999999999995</v>
      </c>
      <c r="T51" s="88">
        <f t="shared" si="10"/>
        <v>4.2389999999999999</v>
      </c>
      <c r="U51" s="88">
        <f t="shared" si="10"/>
        <v>3.29</v>
      </c>
      <c r="V51" s="88">
        <f t="shared" si="10"/>
        <v>3.3029999999999999</v>
      </c>
      <c r="W51" s="88">
        <f t="shared" si="10"/>
        <v>4.6310000000000011</v>
      </c>
      <c r="X51" s="88">
        <f t="shared" si="10"/>
        <v>5.2100000000000009</v>
      </c>
      <c r="Y51" s="88">
        <f t="shared" si="10"/>
        <v>6.8199999999999994</v>
      </c>
      <c r="Z51" s="89" t="str">
        <f t="shared" si="10"/>
        <v/>
      </c>
      <c r="AA51" s="104">
        <f>SUM(B51:Z51)</f>
        <v>297.51199999999994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2.8740000000000001</v>
      </c>
      <c r="C4" s="18">
        <v>9.0109999999999992</v>
      </c>
      <c r="D4" s="18">
        <v>9.7569999999999997</v>
      </c>
      <c r="E4" s="18">
        <v>11.771999999999998</v>
      </c>
      <c r="F4" s="18">
        <v>10.331000000000001</v>
      </c>
      <c r="G4" s="18">
        <v>8.4190000000000005</v>
      </c>
      <c r="H4" s="18">
        <v>19.253</v>
      </c>
      <c r="I4" s="18">
        <v>11.200999999999999</v>
      </c>
      <c r="J4" s="18">
        <v>19.709000000000003</v>
      </c>
      <c r="K4" s="18">
        <v>25.366999999999997</v>
      </c>
      <c r="L4" s="18">
        <v>19.661999999999999</v>
      </c>
      <c r="M4" s="18">
        <v>19.356000000000002</v>
      </c>
      <c r="N4" s="18">
        <v>18.204999999999998</v>
      </c>
      <c r="O4" s="18">
        <v>20.509999999999998</v>
      </c>
      <c r="P4" s="18">
        <v>20.369</v>
      </c>
      <c r="Q4" s="18">
        <v>17.686</v>
      </c>
      <c r="R4" s="18">
        <v>18.439999999999998</v>
      </c>
      <c r="S4" s="18">
        <v>8.0969999999999995</v>
      </c>
      <c r="T4" s="18">
        <v>4.2389999999999999</v>
      </c>
      <c r="U4" s="18">
        <v>3.29</v>
      </c>
      <c r="V4" s="18">
        <v>3.3029999999999999</v>
      </c>
      <c r="W4" s="18">
        <v>4.6310000000000002</v>
      </c>
      <c r="X4" s="18">
        <v>5.21</v>
      </c>
      <c r="Y4" s="18">
        <v>6.8199999999999994</v>
      </c>
      <c r="Z4" s="19"/>
      <c r="AA4" s="20">
        <f>SUM(B4:Z4)</f>
        <v>297.51199999999994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62.6</v>
      </c>
      <c r="C7" s="28">
        <v>61.17</v>
      </c>
      <c r="D7" s="28">
        <v>60.83</v>
      </c>
      <c r="E7" s="28">
        <v>57.8</v>
      </c>
      <c r="F7" s="28">
        <v>59.09</v>
      </c>
      <c r="G7" s="28">
        <v>60.71</v>
      </c>
      <c r="H7" s="28">
        <v>68.069999999999993</v>
      </c>
      <c r="I7" s="28">
        <v>79.150000000000006</v>
      </c>
      <c r="J7" s="28">
        <v>80.41</v>
      </c>
      <c r="K7" s="28">
        <v>74.900000000000006</v>
      </c>
      <c r="L7" s="28">
        <v>71.150000000000006</v>
      </c>
      <c r="M7" s="28">
        <v>69.72</v>
      </c>
      <c r="N7" s="28">
        <v>67.959999999999994</v>
      </c>
      <c r="O7" s="28">
        <v>68.56</v>
      </c>
      <c r="P7" s="28">
        <v>71.95</v>
      </c>
      <c r="Q7" s="28">
        <v>75.47</v>
      </c>
      <c r="R7" s="28">
        <v>77.28</v>
      </c>
      <c r="S7" s="28">
        <v>94.06</v>
      </c>
      <c r="T7" s="28">
        <v>115.39</v>
      </c>
      <c r="U7" s="28">
        <v>116.36</v>
      </c>
      <c r="V7" s="28">
        <v>107.12</v>
      </c>
      <c r="W7" s="28">
        <v>85.21</v>
      </c>
      <c r="X7" s="28">
        <v>78.849999999999994</v>
      </c>
      <c r="Y7" s="28">
        <v>73.03</v>
      </c>
      <c r="Z7" s="29"/>
      <c r="AA7" s="30">
        <f>IF(SUM(B7:Z7)&lt;&gt;0,AVERAGEIF(B7:Z7,"&lt;&gt;"""),"")</f>
        <v>76.534999999999997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0.55500000000000005</v>
      </c>
      <c r="C14" s="57">
        <v>3.4739999999999998</v>
      </c>
      <c r="D14" s="57">
        <v>3.1909999999999998</v>
      </c>
      <c r="E14" s="57">
        <v>4.5619999999999994</v>
      </c>
      <c r="F14" s="57">
        <v>3.7890000000000001</v>
      </c>
      <c r="G14" s="57">
        <v>4.4980000000000002</v>
      </c>
      <c r="H14" s="57">
        <v>9.1209999999999987</v>
      </c>
      <c r="I14" s="57">
        <v>7.3529999999999998</v>
      </c>
      <c r="J14" s="57">
        <v>10.636000000000001</v>
      </c>
      <c r="K14" s="57">
        <v>13.613999999999999</v>
      </c>
      <c r="L14" s="57">
        <v>4.0199999999999996</v>
      </c>
      <c r="M14" s="57">
        <v>1.8920000000000001</v>
      </c>
      <c r="N14" s="57">
        <v>1.8900000000000001</v>
      </c>
      <c r="O14" s="57">
        <v>1.3460000000000001</v>
      </c>
      <c r="P14" s="57">
        <v>2.5350000000000001</v>
      </c>
      <c r="Q14" s="57">
        <v>5.7960000000000003</v>
      </c>
      <c r="R14" s="57">
        <v>6.0010000000000003</v>
      </c>
      <c r="S14" s="57"/>
      <c r="T14" s="57"/>
      <c r="U14" s="57"/>
      <c r="V14" s="57"/>
      <c r="W14" s="57"/>
      <c r="X14" s="57"/>
      <c r="Y14" s="57">
        <v>1.236</v>
      </c>
      <c r="Z14" s="58"/>
      <c r="AA14" s="59">
        <f t="shared" si="0"/>
        <v>85.509000000000015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0.55500000000000005</v>
      </c>
      <c r="C16" s="62">
        <f t="shared" ref="C16:Z16" si="1">IF(LEN(C$2)&gt;0,SUM(C10:C15),"")</f>
        <v>3.4739999999999998</v>
      </c>
      <c r="D16" s="62">
        <f t="shared" si="1"/>
        <v>3.1909999999999998</v>
      </c>
      <c r="E16" s="62">
        <f t="shared" si="1"/>
        <v>4.5619999999999994</v>
      </c>
      <c r="F16" s="62">
        <f t="shared" si="1"/>
        <v>3.7890000000000001</v>
      </c>
      <c r="G16" s="62">
        <f t="shared" si="1"/>
        <v>4.4980000000000002</v>
      </c>
      <c r="H16" s="62">
        <f t="shared" si="1"/>
        <v>9.1209999999999987</v>
      </c>
      <c r="I16" s="62">
        <f t="shared" si="1"/>
        <v>7.3529999999999998</v>
      </c>
      <c r="J16" s="62">
        <f t="shared" si="1"/>
        <v>10.636000000000001</v>
      </c>
      <c r="K16" s="62">
        <f t="shared" si="1"/>
        <v>13.613999999999999</v>
      </c>
      <c r="L16" s="62">
        <f t="shared" si="1"/>
        <v>4.0199999999999996</v>
      </c>
      <c r="M16" s="62">
        <f t="shared" si="1"/>
        <v>1.8920000000000001</v>
      </c>
      <c r="N16" s="62">
        <f t="shared" si="1"/>
        <v>1.8900000000000001</v>
      </c>
      <c r="O16" s="62">
        <f t="shared" si="1"/>
        <v>1.3460000000000001</v>
      </c>
      <c r="P16" s="62">
        <f t="shared" si="1"/>
        <v>2.5350000000000001</v>
      </c>
      <c r="Q16" s="62">
        <f t="shared" si="1"/>
        <v>5.7960000000000003</v>
      </c>
      <c r="R16" s="62">
        <f t="shared" si="1"/>
        <v>6.0010000000000003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1.236</v>
      </c>
      <c r="Z16" s="63" t="str">
        <f t="shared" si="1"/>
        <v/>
      </c>
      <c r="AA16" s="64">
        <f>SUM(AA10:AA15)</f>
        <v>85.509000000000015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/>
      <c r="U19" s="72">
        <v>1.5</v>
      </c>
      <c r="V19" s="72"/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33</v>
      </c>
    </row>
    <row r="20" spans="1:27" ht="24.95" customHeight="1" x14ac:dyDescent="0.2">
      <c r="A20" s="75" t="s">
        <v>15</v>
      </c>
      <c r="B20" s="76">
        <v>0.51900000000000002</v>
      </c>
      <c r="C20" s="77">
        <v>1.5489999999999999</v>
      </c>
      <c r="D20" s="77">
        <v>2.5329999999999999</v>
      </c>
      <c r="E20" s="77">
        <v>3.7969999999999997</v>
      </c>
      <c r="F20" s="77">
        <v>3.1460000000000004</v>
      </c>
      <c r="G20" s="77">
        <v>1.01</v>
      </c>
      <c r="H20" s="77">
        <v>5.13</v>
      </c>
      <c r="I20" s="77">
        <v>1.0940000000000001</v>
      </c>
      <c r="J20" s="77">
        <v>2.1520000000000001</v>
      </c>
      <c r="K20" s="77">
        <v>5.0579999999999998</v>
      </c>
      <c r="L20" s="77">
        <v>7.2650000000000006</v>
      </c>
      <c r="M20" s="77">
        <v>7.056</v>
      </c>
      <c r="N20" s="77">
        <v>6.9260000000000002</v>
      </c>
      <c r="O20" s="77">
        <v>6.9550000000000001</v>
      </c>
      <c r="P20" s="77">
        <v>6.7350000000000003</v>
      </c>
      <c r="Q20" s="77">
        <v>5.3879999999999999</v>
      </c>
      <c r="R20" s="77">
        <v>5.726</v>
      </c>
      <c r="S20" s="77">
        <v>3.2370000000000001</v>
      </c>
      <c r="T20" s="77"/>
      <c r="U20" s="77"/>
      <c r="V20" s="77"/>
      <c r="W20" s="77"/>
      <c r="X20" s="77"/>
      <c r="Y20" s="77">
        <v>0.47399999999999998</v>
      </c>
      <c r="Z20" s="78"/>
      <c r="AA20" s="79">
        <f t="shared" si="2"/>
        <v>75.75</v>
      </c>
    </row>
    <row r="21" spans="1:27" ht="24.95" customHeight="1" x14ac:dyDescent="0.2">
      <c r="A21" s="75" t="s">
        <v>16</v>
      </c>
      <c r="B21" s="80">
        <v>0.3</v>
      </c>
      <c r="C21" s="81">
        <v>2.488</v>
      </c>
      <c r="D21" s="81">
        <v>2.5329999999999999</v>
      </c>
      <c r="E21" s="81">
        <v>1.9130000000000003</v>
      </c>
      <c r="F21" s="81">
        <v>1.8959999999999999</v>
      </c>
      <c r="G21" s="81">
        <v>1.411</v>
      </c>
      <c r="H21" s="81">
        <v>3.5019999999999998</v>
      </c>
      <c r="I21" s="81">
        <v>1.254</v>
      </c>
      <c r="J21" s="81">
        <v>5.4209999999999994</v>
      </c>
      <c r="K21" s="81">
        <v>5.1950000000000003</v>
      </c>
      <c r="L21" s="81">
        <v>6.8769999999999998</v>
      </c>
      <c r="M21" s="81">
        <v>8.9079999999999995</v>
      </c>
      <c r="N21" s="81">
        <v>7.8889999999999993</v>
      </c>
      <c r="O21" s="81">
        <v>10.709000000000001</v>
      </c>
      <c r="P21" s="81">
        <v>9.5990000000000002</v>
      </c>
      <c r="Q21" s="81">
        <v>5.0019999999999998</v>
      </c>
      <c r="R21" s="81">
        <v>5.2130000000000001</v>
      </c>
      <c r="S21" s="81">
        <v>3.36</v>
      </c>
      <c r="T21" s="81">
        <v>4.2389999999999999</v>
      </c>
      <c r="U21" s="81">
        <v>1.79</v>
      </c>
      <c r="V21" s="81">
        <v>3.3029999999999999</v>
      </c>
      <c r="W21" s="81">
        <v>3.1310000000000002</v>
      </c>
      <c r="X21" s="81">
        <v>3.71</v>
      </c>
      <c r="Y21" s="81">
        <v>3.61</v>
      </c>
      <c r="Z21" s="78"/>
      <c r="AA21" s="79">
        <f t="shared" si="2"/>
        <v>103.253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2.319</v>
      </c>
      <c r="C25" s="88">
        <f t="shared" si="3"/>
        <v>5.5369999999999999</v>
      </c>
      <c r="D25" s="88">
        <f t="shared" si="3"/>
        <v>6.5659999999999989</v>
      </c>
      <c r="E25" s="88">
        <f t="shared" si="3"/>
        <v>7.21</v>
      </c>
      <c r="F25" s="88">
        <f t="shared" si="3"/>
        <v>6.5420000000000007</v>
      </c>
      <c r="G25" s="88">
        <f t="shared" si="3"/>
        <v>3.9209999999999998</v>
      </c>
      <c r="H25" s="88">
        <f t="shared" si="3"/>
        <v>10.132</v>
      </c>
      <c r="I25" s="88">
        <f t="shared" si="3"/>
        <v>3.8480000000000003</v>
      </c>
      <c r="J25" s="88">
        <f t="shared" si="3"/>
        <v>9.0730000000000004</v>
      </c>
      <c r="K25" s="88">
        <f t="shared" si="3"/>
        <v>11.753</v>
      </c>
      <c r="L25" s="88">
        <f t="shared" si="3"/>
        <v>15.641999999999999</v>
      </c>
      <c r="M25" s="88">
        <f t="shared" si="3"/>
        <v>17.463999999999999</v>
      </c>
      <c r="N25" s="88">
        <f t="shared" si="3"/>
        <v>16.314999999999998</v>
      </c>
      <c r="O25" s="88">
        <f t="shared" si="3"/>
        <v>19.164000000000001</v>
      </c>
      <c r="P25" s="88">
        <f t="shared" si="3"/>
        <v>17.834</v>
      </c>
      <c r="Q25" s="88">
        <f t="shared" si="3"/>
        <v>11.89</v>
      </c>
      <c r="R25" s="88">
        <f t="shared" si="3"/>
        <v>12.439</v>
      </c>
      <c r="S25" s="88">
        <f t="shared" si="3"/>
        <v>8.0969999999999995</v>
      </c>
      <c r="T25" s="88">
        <f t="shared" si="3"/>
        <v>4.2389999999999999</v>
      </c>
      <c r="U25" s="88">
        <f t="shared" si="3"/>
        <v>3.29</v>
      </c>
      <c r="V25" s="88">
        <f t="shared" si="3"/>
        <v>3.3029999999999999</v>
      </c>
      <c r="W25" s="88">
        <f t="shared" si="3"/>
        <v>4.6310000000000002</v>
      </c>
      <c r="X25" s="88">
        <f t="shared" si="3"/>
        <v>5.21</v>
      </c>
      <c r="Y25" s="88">
        <f t="shared" si="3"/>
        <v>5.5839999999999996</v>
      </c>
      <c r="Z25" s="89">
        <f t="shared" si="3"/>
        <v>0</v>
      </c>
      <c r="AA25" s="90">
        <f t="shared" si="3"/>
        <v>212.00299999999999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2.8740000000000001</v>
      </c>
      <c r="C29" s="77">
        <v>9.0109999999999992</v>
      </c>
      <c r="D29" s="77">
        <v>9.7569999999999997</v>
      </c>
      <c r="E29" s="77">
        <v>11.772</v>
      </c>
      <c r="F29" s="77">
        <v>10.331</v>
      </c>
      <c r="G29" s="77">
        <v>8.4190000000000005</v>
      </c>
      <c r="H29" s="77">
        <v>19.253</v>
      </c>
      <c r="I29" s="77">
        <v>11.201000000000001</v>
      </c>
      <c r="J29" s="77">
        <v>19.709</v>
      </c>
      <c r="K29" s="77">
        <v>25.367000000000001</v>
      </c>
      <c r="L29" s="77">
        <v>19.661999999999999</v>
      </c>
      <c r="M29" s="77">
        <v>19.356000000000002</v>
      </c>
      <c r="N29" s="77">
        <v>18.204999999999998</v>
      </c>
      <c r="O29" s="77">
        <v>20.51</v>
      </c>
      <c r="P29" s="77">
        <v>20.369</v>
      </c>
      <c r="Q29" s="77">
        <v>17.686</v>
      </c>
      <c r="R29" s="77">
        <v>18.440000000000001</v>
      </c>
      <c r="S29" s="77">
        <v>8.0969999999999995</v>
      </c>
      <c r="T29" s="77">
        <v>4.2389999999999999</v>
      </c>
      <c r="U29" s="77">
        <v>3.29</v>
      </c>
      <c r="V29" s="77">
        <v>3.3029999999999999</v>
      </c>
      <c r="W29" s="77">
        <v>4.6310000000000002</v>
      </c>
      <c r="X29" s="77">
        <v>5.21</v>
      </c>
      <c r="Y29" s="77">
        <v>6.82</v>
      </c>
      <c r="Z29" s="78"/>
      <c r="AA29" s="79">
        <f>SUM(B29:Z29)</f>
        <v>297.51199999999994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2.8740000000000001</v>
      </c>
      <c r="C31" s="62">
        <f t="shared" si="4"/>
        <v>9.0109999999999992</v>
      </c>
      <c r="D31" s="62">
        <f t="shared" si="4"/>
        <v>9.7569999999999997</v>
      </c>
      <c r="E31" s="62">
        <f t="shared" si="4"/>
        <v>11.772</v>
      </c>
      <c r="F31" s="62">
        <f t="shared" si="4"/>
        <v>10.331</v>
      </c>
      <c r="G31" s="62">
        <f t="shared" si="4"/>
        <v>8.4190000000000005</v>
      </c>
      <c r="H31" s="62">
        <f t="shared" si="4"/>
        <v>19.253</v>
      </c>
      <c r="I31" s="62">
        <f t="shared" si="4"/>
        <v>11.201000000000001</v>
      </c>
      <c r="J31" s="62">
        <f t="shared" si="4"/>
        <v>19.709</v>
      </c>
      <c r="K31" s="62">
        <f t="shared" si="4"/>
        <v>25.367000000000001</v>
      </c>
      <c r="L31" s="62">
        <f t="shared" si="4"/>
        <v>19.661999999999999</v>
      </c>
      <c r="M31" s="62">
        <f t="shared" si="4"/>
        <v>19.356000000000002</v>
      </c>
      <c r="N31" s="62">
        <f t="shared" si="4"/>
        <v>18.204999999999998</v>
      </c>
      <c r="O31" s="62">
        <f t="shared" si="4"/>
        <v>20.51</v>
      </c>
      <c r="P31" s="62">
        <f t="shared" si="4"/>
        <v>20.369</v>
      </c>
      <c r="Q31" s="62">
        <f t="shared" si="4"/>
        <v>17.686</v>
      </c>
      <c r="R31" s="62">
        <f t="shared" si="4"/>
        <v>18.440000000000001</v>
      </c>
      <c r="S31" s="62">
        <f t="shared" si="4"/>
        <v>8.0969999999999995</v>
      </c>
      <c r="T31" s="62">
        <f t="shared" si="4"/>
        <v>4.2389999999999999</v>
      </c>
      <c r="U31" s="62">
        <f t="shared" si="4"/>
        <v>3.29</v>
      </c>
      <c r="V31" s="62">
        <f t="shared" si="4"/>
        <v>3.3029999999999999</v>
      </c>
      <c r="W31" s="62">
        <f t="shared" si="4"/>
        <v>4.6310000000000002</v>
      </c>
      <c r="X31" s="62">
        <f t="shared" si="4"/>
        <v>5.21</v>
      </c>
      <c r="Y31" s="62">
        <f t="shared" si="4"/>
        <v>6.82</v>
      </c>
      <c r="Z31" s="63">
        <f t="shared" si="4"/>
        <v>0</v>
      </c>
      <c r="AA31" s="64">
        <f t="shared" si="4"/>
        <v>297.51199999999994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2.8740000000000001</v>
      </c>
      <c r="C51" s="88">
        <f t="shared" si="10"/>
        <v>9.0109999999999992</v>
      </c>
      <c r="D51" s="88">
        <f t="shared" si="10"/>
        <v>9.7569999999999979</v>
      </c>
      <c r="E51" s="88">
        <f t="shared" si="10"/>
        <v>11.771999999999998</v>
      </c>
      <c r="F51" s="88">
        <f t="shared" si="10"/>
        <v>10.331000000000001</v>
      </c>
      <c r="G51" s="88">
        <f t="shared" si="10"/>
        <v>8.4190000000000005</v>
      </c>
      <c r="H51" s="88">
        <f t="shared" si="10"/>
        <v>19.253</v>
      </c>
      <c r="I51" s="88">
        <f t="shared" si="10"/>
        <v>11.201000000000001</v>
      </c>
      <c r="J51" s="88">
        <f t="shared" si="10"/>
        <v>19.709000000000003</v>
      </c>
      <c r="K51" s="88">
        <f t="shared" si="10"/>
        <v>25.366999999999997</v>
      </c>
      <c r="L51" s="88">
        <f t="shared" si="10"/>
        <v>19.661999999999999</v>
      </c>
      <c r="M51" s="88">
        <f t="shared" si="10"/>
        <v>19.355999999999998</v>
      </c>
      <c r="N51" s="88">
        <f t="shared" si="10"/>
        <v>18.204999999999998</v>
      </c>
      <c r="O51" s="88">
        <f t="shared" si="10"/>
        <v>20.51</v>
      </c>
      <c r="P51" s="88">
        <f t="shared" si="10"/>
        <v>20.369</v>
      </c>
      <c r="Q51" s="88">
        <f t="shared" si="10"/>
        <v>17.686</v>
      </c>
      <c r="R51" s="88">
        <f t="shared" si="10"/>
        <v>18.440000000000001</v>
      </c>
      <c r="S51" s="88">
        <f t="shared" si="10"/>
        <v>8.0969999999999995</v>
      </c>
      <c r="T51" s="88">
        <f t="shared" si="10"/>
        <v>4.2389999999999999</v>
      </c>
      <c r="U51" s="88">
        <f t="shared" si="10"/>
        <v>3.29</v>
      </c>
      <c r="V51" s="88">
        <f t="shared" si="10"/>
        <v>3.3029999999999999</v>
      </c>
      <c r="W51" s="88">
        <f t="shared" si="10"/>
        <v>4.6310000000000002</v>
      </c>
      <c r="X51" s="88">
        <f t="shared" si="10"/>
        <v>5.21</v>
      </c>
      <c r="Y51" s="88">
        <f t="shared" si="10"/>
        <v>6.8199999999999994</v>
      </c>
      <c r="Z51" s="89">
        <f t="shared" si="10"/>
        <v>0</v>
      </c>
      <c r="AA51" s="104">
        <f>SUM(B51:Z51)</f>
        <v>297.51199999999994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62.6</v>
      </c>
      <c r="C7" s="117">
        <v>61.17</v>
      </c>
      <c r="D7" s="117">
        <v>60.83</v>
      </c>
      <c r="E7" s="117">
        <v>57.8</v>
      </c>
      <c r="F7" s="117">
        <v>59.09</v>
      </c>
      <c r="G7" s="117">
        <v>60.71</v>
      </c>
      <c r="H7" s="117">
        <v>68.069999999999993</v>
      </c>
      <c r="I7" s="117">
        <v>79.150000000000006</v>
      </c>
      <c r="J7" s="117">
        <v>80.41</v>
      </c>
      <c r="K7" s="117">
        <v>74.900000000000006</v>
      </c>
      <c r="L7" s="117">
        <v>71.150000000000006</v>
      </c>
      <c r="M7" s="117">
        <v>69.72</v>
      </c>
      <c r="N7" s="117">
        <v>67.959999999999994</v>
      </c>
      <c r="O7" s="117">
        <v>68.56</v>
      </c>
      <c r="P7" s="117">
        <v>71.95</v>
      </c>
      <c r="Q7" s="117">
        <v>75.47</v>
      </c>
      <c r="R7" s="117">
        <v>77.28</v>
      </c>
      <c r="S7" s="117">
        <v>94.06</v>
      </c>
      <c r="T7" s="117">
        <v>115.39</v>
      </c>
      <c r="U7" s="117">
        <v>116.36</v>
      </c>
      <c r="V7" s="117">
        <v>107.12</v>
      </c>
      <c r="W7" s="117">
        <v>85.21</v>
      </c>
      <c r="X7" s="117">
        <v>78.849999999999994</v>
      </c>
      <c r="Y7" s="117">
        <v>73.03</v>
      </c>
      <c r="Z7" s="118"/>
      <c r="AA7" s="119">
        <f>IF(SUM(B7:Z7)&lt;&gt;0,AVERAGEIF(B7:Z7,"&lt;&gt;"""),"")</f>
        <v>76.534999999999997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2024-03-04T14:19:52Z</dcterms:created>
  <dcterms:modified xsi:type="dcterms:W3CDTF">2024-03-04T14:19:53Z</dcterms:modified>
</cp:coreProperties>
</file>