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<sst xmlns="http://schemas.openxmlformats.org/spreadsheetml/2006/main" count="117" uniqueCount="53">
  <si>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03/03/2024 16:17:04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</si>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</sst>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A0B-4E6D-89CA-1F76D46380B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A0B-4E6D-89CA-1F76D46380B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29.526</c:v>
                </c:pt>
                <c:pt idx="17">
                  <c:v>18.178000000000001</c:v>
                </c:pt>
                <c:pt idx="19">
                  <c:v>4.0979999999999999</c:v>
                </c:pt>
                <c:pt idx="20">
                  <c:v>51.231000000000002</c:v>
                </c:pt>
                <c:pt idx="21">
                  <c:v>25.939</c:v>
                </c:pt>
                <c:pt idx="22">
                  <c:v>19.170000000000002</c:v>
                </c:pt>
                <c:pt idx="23">
                  <c:v>27.082000000000001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0B-4E6D-89CA-1F76D46380B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20.2</c:v>
                </c:pt>
                <c:pt idx="1">
                  <c:v>10.1</c:v>
                </c:pt>
                <c:pt idx="2">
                  <c:v>10</c:v>
                </c:pt>
                <c:pt idx="3">
                  <c:v>14</c:v>
                </c:pt>
                <c:pt idx="4">
                  <c:v>0</c:v>
                </c:pt>
                <c:pt idx="5">
                  <c:v>0</c:v>
                </c:pt>
                <c:pt idx="6">
                  <c:v>23.8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A0B-4E6D-89CA-1F76D46380B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0.112</c:v>
                </c:pt>
                <c:pt idx="5">
                  <c:v>0.28000000000000003</c:v>
                </c:pt>
                <c:pt idx="7">
                  <c:v>6.0179999999999998</c:v>
                </c:pt>
                <c:pt idx="9">
                  <c:v>12.827</c:v>
                </c:pt>
                <c:pt idx="10">
                  <c:v>5.6349999999999989</c:v>
                </c:pt>
                <c:pt idx="11">
                  <c:v>4.3090000000000002</c:v>
                </c:pt>
                <c:pt idx="12">
                  <c:v>0.68900000000000006</c:v>
                </c:pt>
                <c:pt idx="13">
                  <c:v>0.69900000000000007</c:v>
                </c:pt>
                <c:pt idx="14">
                  <c:v>7.1920000000000002</c:v>
                </c:pt>
                <c:pt idx="15">
                  <c:v>5.346000000000001</c:v>
                </c:pt>
                <c:pt idx="18">
                  <c:v>0.495</c:v>
                </c:pt>
                <c:pt idx="19">
                  <c:v>0.23499999999999999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A0B-4E6D-89CA-1F76D46380B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A0B-4E6D-89CA-1F76D46380B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A0B-4E6D-89CA-1F76D46380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22.427</c:v>
                </c:pt>
                <c:pt idx="1">
                  <c:v>11.577999999999999</c:v>
                </c:pt>
                <c:pt idx="2">
                  <c:v>11.629999999999999</c:v>
                </c:pt>
                <c:pt idx="3">
                  <c:v>18.088000000000001</c:v>
                </c:pt>
                <c:pt idx="4">
                  <c:v>4.4000000000000004</c:v>
                </c:pt>
                <c:pt idx="5">
                  <c:v>0.433</c:v>
                </c:pt>
                <c:pt idx="6">
                  <c:v>23.762999999999998</c:v>
                </c:pt>
                <c:pt idx="7">
                  <c:v>5.984</c:v>
                </c:pt>
                <c:pt idx="8">
                  <c:v>70</c:v>
                </c:pt>
                <c:pt idx="9">
                  <c:v>12.826999999999998</c:v>
                </c:pt>
                <c:pt idx="10">
                  <c:v>5.6349999999999998</c:v>
                </c:pt>
                <c:pt idx="11">
                  <c:v>4.3090000000000002</c:v>
                </c:pt>
                <c:pt idx="12">
                  <c:v>4.1639999999999997</c:v>
                </c:pt>
                <c:pt idx="13">
                  <c:v>2.097</c:v>
                </c:pt>
                <c:pt idx="14">
                  <c:v>10.59</c:v>
                </c:pt>
                <c:pt idx="15">
                  <c:v>7.976</c:v>
                </c:pt>
                <c:pt idx="16">
                  <c:v>31.205999999999996</c:v>
                </c:pt>
                <c:pt idx="17">
                  <c:v>19.408999999999999</c:v>
                </c:pt>
                <c:pt idx="18">
                  <c:v>1.5429999999999999</c:v>
                </c:pt>
                <c:pt idx="19">
                  <c:v>4.3329999999999993</c:v>
                </c:pt>
                <c:pt idx="20">
                  <c:v>51.231000000000002</c:v>
                </c:pt>
                <c:pt idx="21">
                  <c:v>25.939</c:v>
                </c:pt>
                <c:pt idx="22">
                  <c:v>21.676000000000002</c:v>
                </c:pt>
                <c:pt idx="23">
                  <c:v>32.340999999999994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A0B-4E6D-89CA-1F76D46380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70.2</c:v>
                </c:pt>
                <c:pt idx="1">
                  <c:v>72.900000000000006</c:v>
                </c:pt>
                <c:pt idx="2">
                  <c:v>73</c:v>
                </c:pt>
                <c:pt idx="3">
                  <c:v>69.900000000000006</c:v>
                </c:pt>
                <c:pt idx="4">
                  <c:v>73</c:v>
                </c:pt>
                <c:pt idx="5">
                  <c:v>88.86</c:v>
                </c:pt>
                <c:pt idx="6">
                  <c:v>86.49</c:v>
                </c:pt>
                <c:pt idx="7">
                  <c:v>104</c:v>
                </c:pt>
                <c:pt idx="8">
                  <c:v>88.97</c:v>
                </c:pt>
                <c:pt idx="9">
                  <c:v>86.02</c:v>
                </c:pt>
                <c:pt idx="10">
                  <c:v>59.18</c:v>
                </c:pt>
                <c:pt idx="11">
                  <c:v>56.8</c:v>
                </c:pt>
                <c:pt idx="12">
                  <c:v>57.57</c:v>
                </c:pt>
                <c:pt idx="13">
                  <c:v>59.81</c:v>
                </c:pt>
                <c:pt idx="14">
                  <c:v>63</c:v>
                </c:pt>
                <c:pt idx="15">
                  <c:v>70.86</c:v>
                </c:pt>
                <c:pt idx="16">
                  <c:v>75.64</c:v>
                </c:pt>
                <c:pt idx="17">
                  <c:v>90.69</c:v>
                </c:pt>
                <c:pt idx="18">
                  <c:v>106.19</c:v>
                </c:pt>
                <c:pt idx="19">
                  <c:v>100.13</c:v>
                </c:pt>
                <c:pt idx="20">
                  <c:v>75.63</c:v>
                </c:pt>
                <c:pt idx="21">
                  <c:v>69.39</c:v>
                </c:pt>
                <c:pt idx="22">
                  <c:v>61.36</c:v>
                </c:pt>
                <c:pt idx="23">
                  <c:v>59.8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A0B-4E6D-89CA-1F76D46380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22.396999999999998</v>
      </c>
      <c r="C4" s="18">
        <v>11.565</v>
      </c>
      <c r="D4" s="18">
        <v>11.599</v>
      </c>
      <c r="E4" s="18">
        <v>18.093</v>
      </c>
      <c r="F4" s="18">
        <v>4.4000000000000004</v>
      </c>
      <c r="G4" s="18">
        <v>0.43300000000000005</v>
      </c>
      <c r="H4" s="18">
        <v>23.8</v>
      </c>
      <c r="I4" s="18">
        <v>6.0179999999999998</v>
      </c>
      <c r="J4" s="18">
        <v>70</v>
      </c>
      <c r="K4" s="18">
        <v>12.827</v>
      </c>
      <c r="L4" s="18">
        <v>5.6349999999999989</v>
      </c>
      <c r="M4" s="18">
        <v>4.3090000000000002</v>
      </c>
      <c r="N4" s="18">
        <v>4.1640000000000006</v>
      </c>
      <c r="O4" s="18">
        <v>2.097</v>
      </c>
      <c r="P4" s="18">
        <v>10.590000000000002</v>
      </c>
      <c r="Q4" s="18">
        <v>7.9760000000000009</v>
      </c>
      <c r="R4" s="18">
        <v>31.206</v>
      </c>
      <c r="S4" s="18">
        <v>19.409000000000002</v>
      </c>
      <c r="T4" s="18">
        <v>1.5430000000000001</v>
      </c>
      <c r="U4" s="18">
        <v>4.3329999999999993</v>
      </c>
      <c r="V4" s="18">
        <v>51.231000000000002</v>
      </c>
      <c r="W4" s="18">
        <v>25.939</v>
      </c>
      <c r="X4" s="18">
        <v>21.676000000000002</v>
      </c>
      <c r="Y4" s="18">
        <v>32.341000000000001</v>
      </c>
      <c r="Z4" s="19"/>
      <c r="AA4" s="20">
        <f>SUM(B4:Z4)</f>
        <v>403.58100000000002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70.2</v>
      </c>
      <c r="C7" s="28">
        <v>72.900000000000006</v>
      </c>
      <c r="D7" s="28">
        <v>73</v>
      </c>
      <c r="E7" s="28">
        <v>69.900000000000006</v>
      </c>
      <c r="F7" s="28">
        <v>73</v>
      </c>
      <c r="G7" s="28">
        <v>88.86</v>
      </c>
      <c r="H7" s="28">
        <v>86.49</v>
      </c>
      <c r="I7" s="28">
        <v>104</v>
      </c>
      <c r="J7" s="28">
        <v>88.97</v>
      </c>
      <c r="K7" s="28">
        <v>86.02</v>
      </c>
      <c r="L7" s="28">
        <v>59.18</v>
      </c>
      <c r="M7" s="28">
        <v>56.8</v>
      </c>
      <c r="N7" s="28">
        <v>57.57</v>
      </c>
      <c r="O7" s="28">
        <v>59.81</v>
      </c>
      <c r="P7" s="28">
        <v>63</v>
      </c>
      <c r="Q7" s="28">
        <v>70.86</v>
      </c>
      <c r="R7" s="28">
        <v>75.64</v>
      </c>
      <c r="S7" s="28">
        <v>90.69</v>
      </c>
      <c r="T7" s="28">
        <v>106.19</v>
      </c>
      <c r="U7" s="28">
        <v>100.13</v>
      </c>
      <c r="V7" s="28">
        <v>75.63</v>
      </c>
      <c r="W7" s="28">
        <v>69.39</v>
      </c>
      <c r="X7" s="28">
        <v>61.36</v>
      </c>
      <c r="Y7" s="28">
        <v>59.8</v>
      </c>
      <c r="Z7" s="29"/>
      <c r="AA7" s="30">
        <f>IF(SUM(B7:Z7)&lt;&gt;0,AVERAGEIF(B7:Z7,"&lt;&gt;"""),"")</f>
        <v>75.807916666666671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29.526</v>
      </c>
      <c r="S12" s="52">
        <v>18.178000000000001</v>
      </c>
      <c r="T12" s="52"/>
      <c r="U12" s="52">
        <v>4.0979999999999999</v>
      </c>
      <c r="V12" s="52">
        <v>51.231000000000002</v>
      </c>
      <c r="W12" s="52">
        <v>25.939</v>
      </c>
      <c r="X12" s="52">
        <v>19.170000000000002</v>
      </c>
      <c r="Y12" s="52">
        <v>27.082000000000001</v>
      </c>
      <c r="Z12" s="53"/>
      <c r="AA12" s="54">
        <f t="shared" si="0"/>
        <v>175.22399999999999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0.112</v>
      </c>
      <c r="G14" s="57">
        <v>0.28000000000000003</v>
      </c>
      <c r="H14" s="57"/>
      <c r="I14" s="57">
        <v>6.0179999999999998</v>
      </c>
      <c r="J14" s="57"/>
      <c r="K14" s="57">
        <v>12.827</v>
      </c>
      <c r="L14" s="57">
        <v>5.6349999999999989</v>
      </c>
      <c r="M14" s="57">
        <v>4.3090000000000002</v>
      </c>
      <c r="N14" s="57">
        <v>0.68900000000000006</v>
      </c>
      <c r="O14" s="57">
        <v>0.69900000000000007</v>
      </c>
      <c r="P14" s="57">
        <v>7.1920000000000002</v>
      </c>
      <c r="Q14" s="57">
        <v>5.346000000000001</v>
      </c>
      <c r="R14" s="57"/>
      <c r="S14" s="57"/>
      <c r="T14" s="57">
        <v>0.495</v>
      </c>
      <c r="U14" s="57">
        <v>0.23499999999999999</v>
      </c>
      <c r="V14" s="57"/>
      <c r="W14" s="57"/>
      <c r="X14" s="57"/>
      <c r="Y14" s="57"/>
      <c r="Z14" s="58"/>
      <c r="AA14" s="59">
        <f t="shared" si="0"/>
        <v>43.837000000000003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0.112</v>
      </c>
      <c r="G16" s="62">
        <f t="shared" si="1"/>
        <v>0.28000000000000003</v>
      </c>
      <c r="H16" s="62">
        <f t="shared" si="1"/>
        <v>0</v>
      </c>
      <c r="I16" s="62">
        <f t="shared" si="1"/>
        <v>6.0179999999999998</v>
      </c>
      <c r="J16" s="62">
        <f t="shared" si="1"/>
        <v>0</v>
      </c>
      <c r="K16" s="62">
        <f t="shared" si="1"/>
        <v>12.827</v>
      </c>
      <c r="L16" s="62">
        <f t="shared" si="1"/>
        <v>5.6349999999999989</v>
      </c>
      <c r="M16" s="62">
        <f t="shared" si="1"/>
        <v>4.3090000000000002</v>
      </c>
      <c r="N16" s="62">
        <f t="shared" si="1"/>
        <v>0.68900000000000006</v>
      </c>
      <c r="O16" s="62">
        <f t="shared" si="1"/>
        <v>0.69900000000000007</v>
      </c>
      <c r="P16" s="62">
        <f t="shared" si="1"/>
        <v>7.1920000000000002</v>
      </c>
      <c r="Q16" s="62">
        <f t="shared" si="1"/>
        <v>5.346000000000001</v>
      </c>
      <c r="R16" s="62">
        <f t="shared" si="1"/>
        <v>29.526</v>
      </c>
      <c r="S16" s="62">
        <f t="shared" si="1"/>
        <v>18.178000000000001</v>
      </c>
      <c r="T16" s="62">
        <f t="shared" si="1"/>
        <v>0.495</v>
      </c>
      <c r="U16" s="62">
        <f t="shared" si="1"/>
        <v>4.3330000000000002</v>
      </c>
      <c r="V16" s="62">
        <f t="shared" si="1"/>
        <v>51.231000000000002</v>
      </c>
      <c r="W16" s="62">
        <f t="shared" si="1"/>
        <v>25.939</v>
      </c>
      <c r="X16" s="62">
        <f t="shared" si="1"/>
        <v>19.170000000000002</v>
      </c>
      <c r="Y16" s="62">
        <f t="shared" si="1"/>
        <v>27.082000000000001</v>
      </c>
      <c r="Z16" s="63" t="str">
        <f t="shared" si="1"/>
        <v/>
      </c>
      <c r="AA16" s="64">
        <f>SUM(AA10:AA15)</f>
        <v>219.06099999999998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70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2.1970000000000001</v>
      </c>
      <c r="C21" s="81">
        <v>1.4650000000000001</v>
      </c>
      <c r="D21" s="81">
        <v>1.599</v>
      </c>
      <c r="E21" s="81">
        <v>4.093</v>
      </c>
      <c r="F21" s="81">
        <v>4.2880000000000003</v>
      </c>
      <c r="G21" s="81">
        <v>0.153</v>
      </c>
      <c r="H21" s="81"/>
      <c r="I21" s="81"/>
      <c r="J21" s="81"/>
      <c r="K21" s="81"/>
      <c r="L21" s="81"/>
      <c r="M21" s="81"/>
      <c r="N21" s="81">
        <v>3.4750000000000001</v>
      </c>
      <c r="O21" s="81">
        <v>1.3979999999999999</v>
      </c>
      <c r="P21" s="81">
        <v>3.3980000000000001</v>
      </c>
      <c r="Q21" s="81">
        <v>2.63</v>
      </c>
      <c r="R21" s="81">
        <v>1.68</v>
      </c>
      <c r="S21" s="81">
        <v>1.2310000000000001</v>
      </c>
      <c r="T21" s="81">
        <v>1.048</v>
      </c>
      <c r="U21" s="81"/>
      <c r="V21" s="81"/>
      <c r="W21" s="81"/>
      <c r="X21" s="81">
        <v>2.5059999999999998</v>
      </c>
      <c r="Y21" s="81">
        <v>5.2590000000000003</v>
      </c>
      <c r="Z21" s="78"/>
      <c r="AA21" s="79">
        <f t="shared" si="2"/>
        <v>36.42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2.1970000000000001</v>
      </c>
      <c r="C25" s="88">
        <f t="shared" ref="C25:Z25" si="3">IF(LEN(C$2)&gt;0,SUM(C19:C24),"")</f>
        <v>1.4650000000000001</v>
      </c>
      <c r="D25" s="88">
        <f t="shared" si="3"/>
        <v>1.599</v>
      </c>
      <c r="E25" s="88">
        <f t="shared" si="3"/>
        <v>4.093</v>
      </c>
      <c r="F25" s="88">
        <f t="shared" si="3"/>
        <v>4.2880000000000003</v>
      </c>
      <c r="G25" s="88">
        <f t="shared" si="3"/>
        <v>0.153</v>
      </c>
      <c r="H25" s="88">
        <f t="shared" si="3"/>
        <v>0</v>
      </c>
      <c r="I25" s="88">
        <f t="shared" si="3"/>
        <v>0</v>
      </c>
      <c r="J25" s="88">
        <f t="shared" si="3"/>
        <v>70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3.4750000000000001</v>
      </c>
      <c r="O25" s="88">
        <f t="shared" si="3"/>
        <v>1.3979999999999999</v>
      </c>
      <c r="P25" s="88">
        <f t="shared" si="3"/>
        <v>3.3980000000000001</v>
      </c>
      <c r="Q25" s="88">
        <f t="shared" si="3"/>
        <v>2.63</v>
      </c>
      <c r="R25" s="88">
        <f t="shared" si="3"/>
        <v>1.68</v>
      </c>
      <c r="S25" s="88">
        <f t="shared" si="3"/>
        <v>1.2310000000000001</v>
      </c>
      <c r="T25" s="88">
        <f t="shared" si="3"/>
        <v>1.048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2.5059999999999998</v>
      </c>
      <c r="Y25" s="88">
        <f t="shared" si="3"/>
        <v>5.2590000000000003</v>
      </c>
      <c r="Z25" s="89" t="str">
        <f t="shared" si="3"/>
        <v/>
      </c>
      <c r="AA25" s="90">
        <f>SUM(AA19:AA24)</f>
        <v>106.42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2.1970000000000001</v>
      </c>
      <c r="C29" s="77">
        <v>1.4650000000000001</v>
      </c>
      <c r="D29" s="77">
        <v>1.599</v>
      </c>
      <c r="E29" s="77">
        <v>4.093</v>
      </c>
      <c r="F29" s="77">
        <v>4.4000000000000004</v>
      </c>
      <c r="G29" s="77">
        <v>0.433</v>
      </c>
      <c r="H29" s="77"/>
      <c r="I29" s="77">
        <v>6.0179999999999998</v>
      </c>
      <c r="J29" s="77">
        <v>70</v>
      </c>
      <c r="K29" s="77">
        <v>12.827</v>
      </c>
      <c r="L29" s="77">
        <v>5.6349999999999998</v>
      </c>
      <c r="M29" s="77">
        <v>4.3090000000000002</v>
      </c>
      <c r="N29" s="77">
        <v>4.1639999999999997</v>
      </c>
      <c r="O29" s="77">
        <v>2.097</v>
      </c>
      <c r="P29" s="77">
        <v>10.59</v>
      </c>
      <c r="Q29" s="77">
        <v>7.976</v>
      </c>
      <c r="R29" s="77">
        <v>31.206</v>
      </c>
      <c r="S29" s="77">
        <v>19.408999999999999</v>
      </c>
      <c r="T29" s="77">
        <v>1.5429999999999999</v>
      </c>
      <c r="U29" s="77">
        <v>4.3330000000000002</v>
      </c>
      <c r="V29" s="77">
        <v>51.231000000000002</v>
      </c>
      <c r="W29" s="77">
        <v>25.939</v>
      </c>
      <c r="X29" s="77">
        <v>21.675999999999998</v>
      </c>
      <c r="Y29" s="77">
        <v>32.341000000000001</v>
      </c>
      <c r="Z29" s="78"/>
      <c r="AA29" s="79">
        <f>SUM(B29:Z29)</f>
        <v>325.48099999999999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2.1970000000000001</v>
      </c>
      <c r="C31" s="62">
        <f t="shared" ref="C31:Z31" si="4">IF(LEN(C$2)&gt;0,SUM(C28:C30),"")</f>
        <v>1.4650000000000001</v>
      </c>
      <c r="D31" s="62">
        <f t="shared" si="4"/>
        <v>1.599</v>
      </c>
      <c r="E31" s="62">
        <f t="shared" si="4"/>
        <v>4.093</v>
      </c>
      <c r="F31" s="62">
        <f t="shared" si="4"/>
        <v>4.4000000000000004</v>
      </c>
      <c r="G31" s="62">
        <f t="shared" si="4"/>
        <v>0.433</v>
      </c>
      <c r="H31" s="62">
        <f t="shared" si="4"/>
        <v>0</v>
      </c>
      <c r="I31" s="62">
        <f t="shared" si="4"/>
        <v>6.0179999999999998</v>
      </c>
      <c r="J31" s="62">
        <f t="shared" si="4"/>
        <v>70</v>
      </c>
      <c r="K31" s="62">
        <f t="shared" si="4"/>
        <v>12.827</v>
      </c>
      <c r="L31" s="62">
        <f t="shared" si="4"/>
        <v>5.6349999999999998</v>
      </c>
      <c r="M31" s="62">
        <f t="shared" si="4"/>
        <v>4.3090000000000002</v>
      </c>
      <c r="N31" s="62">
        <f t="shared" si="4"/>
        <v>4.1639999999999997</v>
      </c>
      <c r="O31" s="62">
        <f t="shared" si="4"/>
        <v>2.097</v>
      </c>
      <c r="P31" s="62">
        <f t="shared" si="4"/>
        <v>10.59</v>
      </c>
      <c r="Q31" s="62">
        <f t="shared" si="4"/>
        <v>7.976</v>
      </c>
      <c r="R31" s="62">
        <f t="shared" si="4"/>
        <v>31.206</v>
      </c>
      <c r="S31" s="62">
        <f t="shared" si="4"/>
        <v>19.408999999999999</v>
      </c>
      <c r="T31" s="62">
        <f t="shared" si="4"/>
        <v>1.5429999999999999</v>
      </c>
      <c r="U31" s="62">
        <f t="shared" si="4"/>
        <v>4.3330000000000002</v>
      </c>
      <c r="V31" s="62">
        <f t="shared" si="4"/>
        <v>51.231000000000002</v>
      </c>
      <c r="W31" s="62">
        <f t="shared" si="4"/>
        <v>25.939</v>
      </c>
      <c r="X31" s="62">
        <f t="shared" si="4"/>
        <v>21.675999999999998</v>
      </c>
      <c r="Y31" s="62">
        <f t="shared" si="4"/>
        <v>32.341000000000001</v>
      </c>
      <c r="Z31" s="63" t="str">
        <f t="shared" si="4"/>
        <v/>
      </c>
      <c r="AA31" s="64">
        <f>SUM(AA28:AA30)</f>
        <v>325.48099999999999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20.2</v>
      </c>
      <c r="C38" s="99">
        <v>10.1</v>
      </c>
      <c r="D38" s="99">
        <v>10</v>
      </c>
      <c r="E38" s="99">
        <v>14</v>
      </c>
      <c r="F38" s="99"/>
      <c r="G38" s="99"/>
      <c r="H38" s="99">
        <v>23.8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78.099999999999994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20.2</v>
      </c>
      <c r="C39" s="88">
        <f t="shared" si="6"/>
        <v>10.1</v>
      </c>
      <c r="D39" s="88">
        <f t="shared" si="6"/>
        <v>10</v>
      </c>
      <c r="E39" s="88">
        <f t="shared" si="6"/>
        <v>14</v>
      </c>
      <c r="F39" s="88">
        <f t="shared" si="6"/>
        <v>0</v>
      </c>
      <c r="G39" s="88">
        <f t="shared" si="6"/>
        <v>0</v>
      </c>
      <c r="H39" s="88">
        <f t="shared" si="6"/>
        <v>23.8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78.099999999999994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20.2</v>
      </c>
      <c r="C46" s="99">
        <v>10.1</v>
      </c>
      <c r="D46" s="99">
        <v>10</v>
      </c>
      <c r="E46" s="99">
        <v>14</v>
      </c>
      <c r="F46" s="99"/>
      <c r="G46" s="99"/>
      <c r="H46" s="99">
        <v>23.8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78.099999999999994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20.2</v>
      </c>
      <c r="C48" s="88">
        <f t="shared" ref="C48:Z48" si="8">IF(LEN(C$2)&gt;0,SUM(C42:C47),"")</f>
        <v>10.1</v>
      </c>
      <c r="D48" s="88">
        <f t="shared" si="8"/>
        <v>10</v>
      </c>
      <c r="E48" s="88">
        <f t="shared" si="8"/>
        <v>14</v>
      </c>
      <c r="F48" s="88">
        <f t="shared" si="8"/>
        <v>0</v>
      </c>
      <c r="G48" s="88">
        <f t="shared" si="8"/>
        <v>0</v>
      </c>
      <c r="H48" s="88">
        <f t="shared" si="8"/>
        <v>23.8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78.099999999999994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22.396999999999998</v>
      </c>
      <c r="C51" s="88">
        <f t="shared" si="10"/>
        <v>11.565</v>
      </c>
      <c r="D51" s="88">
        <f t="shared" si="10"/>
        <v>11.599</v>
      </c>
      <c r="E51" s="88">
        <f t="shared" si="10"/>
        <v>18.093</v>
      </c>
      <c r="F51" s="88">
        <f t="shared" si="10"/>
        <v>4.4000000000000004</v>
      </c>
      <c r="G51" s="88">
        <f t="shared" si="10"/>
        <v>0.43300000000000005</v>
      </c>
      <c r="H51" s="88">
        <f t="shared" si="10"/>
        <v>23.8</v>
      </c>
      <c r="I51" s="88">
        <f t="shared" si="10"/>
        <v>6.0179999999999998</v>
      </c>
      <c r="J51" s="88">
        <f t="shared" si="10"/>
        <v>70</v>
      </c>
      <c r="K51" s="88">
        <f t="shared" si="10"/>
        <v>12.827</v>
      </c>
      <c r="L51" s="88">
        <f t="shared" si="10"/>
        <v>5.6349999999999989</v>
      </c>
      <c r="M51" s="88">
        <f t="shared" si="10"/>
        <v>4.3090000000000002</v>
      </c>
      <c r="N51" s="88">
        <f t="shared" si="10"/>
        <v>4.1639999999999997</v>
      </c>
      <c r="O51" s="88">
        <f t="shared" si="10"/>
        <v>2.097</v>
      </c>
      <c r="P51" s="88">
        <f t="shared" si="10"/>
        <v>10.59</v>
      </c>
      <c r="Q51" s="88">
        <f t="shared" si="10"/>
        <v>7.9760000000000009</v>
      </c>
      <c r="R51" s="88">
        <f t="shared" si="10"/>
        <v>31.206</v>
      </c>
      <c r="S51" s="88">
        <f t="shared" si="10"/>
        <v>19.409000000000002</v>
      </c>
      <c r="T51" s="88">
        <f t="shared" si="10"/>
        <v>1.5430000000000001</v>
      </c>
      <c r="U51" s="88">
        <f t="shared" si="10"/>
        <v>4.3330000000000002</v>
      </c>
      <c r="V51" s="88">
        <f t="shared" si="10"/>
        <v>51.231000000000002</v>
      </c>
      <c r="W51" s="88">
        <f t="shared" si="10"/>
        <v>25.939</v>
      </c>
      <c r="X51" s="88">
        <f t="shared" si="10"/>
        <v>21.676000000000002</v>
      </c>
      <c r="Y51" s="88">
        <f t="shared" si="10"/>
        <v>32.341000000000001</v>
      </c>
      <c r="Z51" s="89" t="str">
        <f t="shared" si="10"/>
        <v/>
      </c>
      <c r="AA51" s="104">
        <f>SUM(B51:Z51)</f>
        <v>403.58100000000002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22.427</v>
      </c>
      <c r="C4" s="18">
        <v>11.577999999999999</v>
      </c>
      <c r="D4" s="18">
        <v>11.629999999999999</v>
      </c>
      <c r="E4" s="18">
        <v>18.088000000000001</v>
      </c>
      <c r="F4" s="18">
        <v>4.4000000000000004</v>
      </c>
      <c r="G4" s="18">
        <v>0.433</v>
      </c>
      <c r="H4" s="18">
        <v>23.762999999999998</v>
      </c>
      <c r="I4" s="18">
        <v>5.984</v>
      </c>
      <c r="J4" s="18">
        <v>70</v>
      </c>
      <c r="K4" s="18">
        <v>12.826999999999998</v>
      </c>
      <c r="L4" s="18">
        <v>5.6349999999999998</v>
      </c>
      <c r="M4" s="18">
        <v>4.3090000000000002</v>
      </c>
      <c r="N4" s="18">
        <v>4.1639999999999997</v>
      </c>
      <c r="O4" s="18">
        <v>2.097</v>
      </c>
      <c r="P4" s="18">
        <v>10.59</v>
      </c>
      <c r="Q4" s="18">
        <v>7.976</v>
      </c>
      <c r="R4" s="18">
        <v>31.205999999999996</v>
      </c>
      <c r="S4" s="18">
        <v>19.408999999999999</v>
      </c>
      <c r="T4" s="18">
        <v>1.5429999999999999</v>
      </c>
      <c r="U4" s="18">
        <v>4.3329999999999993</v>
      </c>
      <c r="V4" s="18">
        <v>51.231000000000002</v>
      </c>
      <c r="W4" s="18">
        <v>25.939</v>
      </c>
      <c r="X4" s="18">
        <v>21.676000000000002</v>
      </c>
      <c r="Y4" s="18">
        <v>32.340999999999994</v>
      </c>
      <c r="Z4" s="19"/>
      <c r="AA4" s="20">
        <f>SUM(B4:Z4)</f>
        <v>403.57900000000001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70.2</v>
      </c>
      <c r="C7" s="28">
        <v>72.900000000000006</v>
      </c>
      <c r="D7" s="28">
        <v>73</v>
      </c>
      <c r="E7" s="28">
        <v>69.900000000000006</v>
      </c>
      <c r="F7" s="28">
        <v>73</v>
      </c>
      <c r="G7" s="28">
        <v>88.86</v>
      </c>
      <c r="H7" s="28">
        <v>86.49</v>
      </c>
      <c r="I7" s="28">
        <v>104</v>
      </c>
      <c r="J7" s="28">
        <v>88.97</v>
      </c>
      <c r="K7" s="28">
        <v>86.02</v>
      </c>
      <c r="L7" s="28">
        <v>59.18</v>
      </c>
      <c r="M7" s="28">
        <v>56.8</v>
      </c>
      <c r="N7" s="28">
        <v>57.57</v>
      </c>
      <c r="O7" s="28">
        <v>59.81</v>
      </c>
      <c r="P7" s="28">
        <v>63</v>
      </c>
      <c r="Q7" s="28">
        <v>70.86</v>
      </c>
      <c r="R7" s="28">
        <v>75.64</v>
      </c>
      <c r="S7" s="28">
        <v>90.69</v>
      </c>
      <c r="T7" s="28">
        <v>106.19</v>
      </c>
      <c r="U7" s="28">
        <v>100.13</v>
      </c>
      <c r="V7" s="28">
        <v>75.63</v>
      </c>
      <c r="W7" s="28">
        <v>69.39</v>
      </c>
      <c r="X7" s="28">
        <v>61.36</v>
      </c>
      <c r="Y7" s="28">
        <v>59.8</v>
      </c>
      <c r="Z7" s="29"/>
      <c r="AA7" s="30">
        <f>IF(SUM(B7:Z7)&lt;&gt;0,AVERAGEIF(B7:Z7,"&lt;&gt;"""),"")</f>
        <v>75.807916666666671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0.315</v>
      </c>
      <c r="H12" s="52"/>
      <c r="I12" s="52"/>
      <c r="J12" s="52"/>
      <c r="K12" s="52">
        <v>0.64200000000000002</v>
      </c>
      <c r="L12" s="52"/>
      <c r="M12" s="52"/>
      <c r="N12" s="52"/>
      <c r="O12" s="52"/>
      <c r="P12" s="52">
        <v>0.44800000000000001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1.405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1.2789999999999999</v>
      </c>
      <c r="C14" s="57">
        <v>0.112</v>
      </c>
      <c r="D14" s="57">
        <v>0.11600000000000001</v>
      </c>
      <c r="E14" s="57">
        <v>1.2529999999999999</v>
      </c>
      <c r="F14" s="57"/>
      <c r="G14" s="57"/>
      <c r="H14" s="57">
        <v>1.5489999999999999</v>
      </c>
      <c r="I14" s="57"/>
      <c r="J14" s="57">
        <v>17.395000000000003</v>
      </c>
      <c r="K14" s="57"/>
      <c r="L14" s="57"/>
      <c r="M14" s="57"/>
      <c r="N14" s="57">
        <v>2.0289999999999999</v>
      </c>
      <c r="O14" s="57">
        <v>1.3879999999999999</v>
      </c>
      <c r="P14" s="57"/>
      <c r="Q14" s="57"/>
      <c r="R14" s="57">
        <v>2.94</v>
      </c>
      <c r="S14" s="57">
        <v>0.627</v>
      </c>
      <c r="T14" s="57"/>
      <c r="U14" s="57"/>
      <c r="V14" s="57">
        <v>8.8840000000000003</v>
      </c>
      <c r="W14" s="57">
        <v>0.69400000000000006</v>
      </c>
      <c r="X14" s="57">
        <v>2.6819999999999999</v>
      </c>
      <c r="Y14" s="57">
        <v>4.37</v>
      </c>
      <c r="Z14" s="58"/>
      <c r="AA14" s="59">
        <f t="shared" si="0"/>
        <v>45.318000000000005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1.2789999999999999</v>
      </c>
      <c r="C16" s="62">
        <f t="shared" ref="C16:Z16" si="1">IF(LEN(C$2)&gt;0,SUM(C10:C15),"")</f>
        <v>0.112</v>
      </c>
      <c r="D16" s="62">
        <f t="shared" si="1"/>
        <v>0.11600000000000001</v>
      </c>
      <c r="E16" s="62">
        <f t="shared" si="1"/>
        <v>1.2529999999999999</v>
      </c>
      <c r="F16" s="62">
        <f t="shared" si="1"/>
        <v>0</v>
      </c>
      <c r="G16" s="62">
        <f t="shared" si="1"/>
        <v>0.315</v>
      </c>
      <c r="H16" s="62">
        <f t="shared" si="1"/>
        <v>1.5489999999999999</v>
      </c>
      <c r="I16" s="62">
        <f t="shared" si="1"/>
        <v>0</v>
      </c>
      <c r="J16" s="62">
        <f t="shared" si="1"/>
        <v>17.395000000000003</v>
      </c>
      <c r="K16" s="62">
        <f t="shared" si="1"/>
        <v>0.64200000000000002</v>
      </c>
      <c r="L16" s="62">
        <f t="shared" si="1"/>
        <v>0</v>
      </c>
      <c r="M16" s="62">
        <f t="shared" si="1"/>
        <v>0</v>
      </c>
      <c r="N16" s="62">
        <f t="shared" si="1"/>
        <v>2.0289999999999999</v>
      </c>
      <c r="O16" s="62">
        <f t="shared" si="1"/>
        <v>1.3879999999999999</v>
      </c>
      <c r="P16" s="62">
        <f t="shared" si="1"/>
        <v>0.44800000000000001</v>
      </c>
      <c r="Q16" s="62">
        <f t="shared" si="1"/>
        <v>0</v>
      </c>
      <c r="R16" s="62">
        <f t="shared" si="1"/>
        <v>2.94</v>
      </c>
      <c r="S16" s="62">
        <f t="shared" si="1"/>
        <v>0.627</v>
      </c>
      <c r="T16" s="62">
        <f t="shared" si="1"/>
        <v>0</v>
      </c>
      <c r="U16" s="62">
        <f t="shared" si="1"/>
        <v>0</v>
      </c>
      <c r="V16" s="62">
        <f t="shared" si="1"/>
        <v>8.8840000000000003</v>
      </c>
      <c r="W16" s="62">
        <f t="shared" si="1"/>
        <v>0.69400000000000006</v>
      </c>
      <c r="X16" s="62">
        <f t="shared" si="1"/>
        <v>2.6819999999999999</v>
      </c>
      <c r="Y16" s="62">
        <f t="shared" si="1"/>
        <v>4.37</v>
      </c>
      <c r="Z16" s="63" t="str">
        <f t="shared" si="1"/>
        <v/>
      </c>
      <c r="AA16" s="64">
        <f>SUM(AA10:AA15)</f>
        <v>46.723000000000006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0.11799999999999999</v>
      </c>
      <c r="H19" s="72">
        <v>1.5</v>
      </c>
      <c r="I19" s="72"/>
      <c r="J19" s="72">
        <v>7.76</v>
      </c>
      <c r="K19" s="72">
        <v>1.5</v>
      </c>
      <c r="L19" s="72">
        <v>1.5</v>
      </c>
      <c r="M19" s="72">
        <v>1.5</v>
      </c>
      <c r="N19" s="72">
        <v>1.1619999999999999</v>
      </c>
      <c r="O19" s="72"/>
      <c r="P19" s="72"/>
      <c r="Q19" s="72"/>
      <c r="R19" s="72">
        <v>1.5</v>
      </c>
      <c r="S19" s="72">
        <v>1.5</v>
      </c>
      <c r="T19" s="72"/>
      <c r="U19" s="72"/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31.54</v>
      </c>
    </row>
    <row r="20" spans="1:27" ht="24.95" customHeight="1" x14ac:dyDescent="0.2">
      <c r="A20" s="75" t="s">
        <v>15</v>
      </c>
      <c r="B20" s="76">
        <v>5.8529999999999998</v>
      </c>
      <c r="C20" s="77">
        <v>4.4089999999999998</v>
      </c>
      <c r="D20" s="77">
        <v>4.4640000000000004</v>
      </c>
      <c r="E20" s="77">
        <v>5.8889999999999993</v>
      </c>
      <c r="F20" s="77"/>
      <c r="G20" s="77"/>
      <c r="H20" s="77">
        <v>5.4980000000000002</v>
      </c>
      <c r="I20" s="77"/>
      <c r="J20" s="77">
        <v>15.532999999999999</v>
      </c>
      <c r="K20" s="77">
        <v>0.01</v>
      </c>
      <c r="L20" s="77">
        <v>0.06</v>
      </c>
      <c r="M20" s="77">
        <v>0.06</v>
      </c>
      <c r="N20" s="77">
        <v>0.05</v>
      </c>
      <c r="O20" s="77">
        <v>0.02</v>
      </c>
      <c r="P20" s="77">
        <v>5.492</v>
      </c>
      <c r="Q20" s="77">
        <v>3.6159999999999997</v>
      </c>
      <c r="R20" s="77">
        <v>5.3659999999999997</v>
      </c>
      <c r="S20" s="77">
        <v>5.2240000000000002</v>
      </c>
      <c r="T20" s="77"/>
      <c r="U20" s="77"/>
      <c r="V20" s="77">
        <v>7.5090000000000003</v>
      </c>
      <c r="W20" s="77">
        <v>5.0220000000000002</v>
      </c>
      <c r="X20" s="77">
        <v>4.9290000000000003</v>
      </c>
      <c r="Y20" s="77">
        <v>4.9370000000000003</v>
      </c>
      <c r="Z20" s="78"/>
      <c r="AA20" s="79">
        <f t="shared" si="2"/>
        <v>83.941000000000003</v>
      </c>
    </row>
    <row r="21" spans="1:27" ht="24.95" customHeight="1" x14ac:dyDescent="0.2">
      <c r="A21" s="75" t="s">
        <v>16</v>
      </c>
      <c r="B21" s="80">
        <v>13.795</v>
      </c>
      <c r="C21" s="81">
        <v>5.5570000000000004</v>
      </c>
      <c r="D21" s="81">
        <v>5.5500000000000007</v>
      </c>
      <c r="E21" s="81">
        <v>9.4459999999999997</v>
      </c>
      <c r="F21" s="81"/>
      <c r="G21" s="81"/>
      <c r="H21" s="81">
        <v>15.216000000000001</v>
      </c>
      <c r="I21" s="81">
        <v>1.984</v>
      </c>
      <c r="J21" s="81">
        <v>29.311999999999998</v>
      </c>
      <c r="K21" s="81">
        <v>10.675000000000001</v>
      </c>
      <c r="L21" s="81">
        <v>4.0750000000000002</v>
      </c>
      <c r="M21" s="81">
        <v>2.7490000000000001</v>
      </c>
      <c r="N21" s="81">
        <v>0.92300000000000004</v>
      </c>
      <c r="O21" s="81">
        <v>0.68899999999999995</v>
      </c>
      <c r="P21" s="81">
        <v>4.6500000000000004</v>
      </c>
      <c r="Q21" s="81">
        <v>4.3600000000000003</v>
      </c>
      <c r="R21" s="81">
        <v>21.4</v>
      </c>
      <c r="S21" s="81">
        <v>12.058</v>
      </c>
      <c r="T21" s="81">
        <v>1.5429999999999999</v>
      </c>
      <c r="U21" s="81">
        <v>4.3329999999999993</v>
      </c>
      <c r="V21" s="81">
        <v>33.338000000000001</v>
      </c>
      <c r="W21" s="81">
        <v>18.722999999999999</v>
      </c>
      <c r="X21" s="81">
        <v>12.565000000000001</v>
      </c>
      <c r="Y21" s="81">
        <v>21.533999999999999</v>
      </c>
      <c r="Z21" s="78"/>
      <c r="AA21" s="79">
        <f t="shared" si="2"/>
        <v>234.47499999999997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21.148</v>
      </c>
      <c r="C25" s="88">
        <f t="shared" si="3"/>
        <v>11.466000000000001</v>
      </c>
      <c r="D25" s="88">
        <f t="shared" si="3"/>
        <v>11.514000000000001</v>
      </c>
      <c r="E25" s="88">
        <f t="shared" si="3"/>
        <v>16.835000000000001</v>
      </c>
      <c r="F25" s="88">
        <f t="shared" si="3"/>
        <v>1.5</v>
      </c>
      <c r="G25" s="88">
        <f t="shared" si="3"/>
        <v>0.11799999999999999</v>
      </c>
      <c r="H25" s="88">
        <f t="shared" si="3"/>
        <v>22.214000000000002</v>
      </c>
      <c r="I25" s="88">
        <f t="shared" si="3"/>
        <v>1.984</v>
      </c>
      <c r="J25" s="88">
        <f t="shared" si="3"/>
        <v>52.604999999999997</v>
      </c>
      <c r="K25" s="88">
        <f t="shared" si="3"/>
        <v>12.185</v>
      </c>
      <c r="L25" s="88">
        <f t="shared" si="3"/>
        <v>5.6349999999999998</v>
      </c>
      <c r="M25" s="88">
        <f t="shared" si="3"/>
        <v>4.3090000000000002</v>
      </c>
      <c r="N25" s="88">
        <f t="shared" si="3"/>
        <v>2.1349999999999998</v>
      </c>
      <c r="O25" s="88">
        <f t="shared" si="3"/>
        <v>0.70899999999999996</v>
      </c>
      <c r="P25" s="88">
        <f t="shared" si="3"/>
        <v>10.141999999999999</v>
      </c>
      <c r="Q25" s="88">
        <f t="shared" si="3"/>
        <v>7.976</v>
      </c>
      <c r="R25" s="88">
        <f t="shared" si="3"/>
        <v>28.265999999999998</v>
      </c>
      <c r="S25" s="88">
        <f t="shared" si="3"/>
        <v>18.782</v>
      </c>
      <c r="T25" s="88">
        <f t="shared" si="3"/>
        <v>1.5429999999999999</v>
      </c>
      <c r="U25" s="88">
        <f t="shared" si="3"/>
        <v>4.3329999999999993</v>
      </c>
      <c r="V25" s="88">
        <f t="shared" si="3"/>
        <v>42.347000000000001</v>
      </c>
      <c r="W25" s="88">
        <f t="shared" si="3"/>
        <v>25.244999999999997</v>
      </c>
      <c r="X25" s="88">
        <f t="shared" si="3"/>
        <v>18.994</v>
      </c>
      <c r="Y25" s="88">
        <f t="shared" si="3"/>
        <v>27.971</v>
      </c>
      <c r="Z25" s="89">
        <f t="shared" si="3"/>
        <v>0</v>
      </c>
      <c r="AA25" s="90">
        <f t="shared" si="3"/>
        <v>349.95599999999996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22.427</v>
      </c>
      <c r="C29" s="77">
        <v>11.577999999999999</v>
      </c>
      <c r="D29" s="77">
        <v>11.63</v>
      </c>
      <c r="E29" s="77">
        <v>18.088000000000001</v>
      </c>
      <c r="F29" s="77">
        <v>1.5</v>
      </c>
      <c r="G29" s="77">
        <v>0.433</v>
      </c>
      <c r="H29" s="77">
        <v>23.763000000000002</v>
      </c>
      <c r="I29" s="77">
        <v>1.984</v>
      </c>
      <c r="J29" s="77">
        <v>70</v>
      </c>
      <c r="K29" s="77">
        <v>12.827</v>
      </c>
      <c r="L29" s="77">
        <v>5.6349999999999998</v>
      </c>
      <c r="M29" s="77">
        <v>4.3090000000000002</v>
      </c>
      <c r="N29" s="77">
        <v>4.1639999999999997</v>
      </c>
      <c r="O29" s="77">
        <v>2.097</v>
      </c>
      <c r="P29" s="77">
        <v>10.59</v>
      </c>
      <c r="Q29" s="77">
        <v>7.976</v>
      </c>
      <c r="R29" s="77">
        <v>31.206</v>
      </c>
      <c r="S29" s="77">
        <v>19.408999999999999</v>
      </c>
      <c r="T29" s="77">
        <v>1.5429999999999999</v>
      </c>
      <c r="U29" s="77">
        <v>4.3330000000000002</v>
      </c>
      <c r="V29" s="77">
        <v>51.231000000000002</v>
      </c>
      <c r="W29" s="77">
        <v>25.939</v>
      </c>
      <c r="X29" s="77">
        <v>21.675999999999998</v>
      </c>
      <c r="Y29" s="77">
        <v>32.341000000000001</v>
      </c>
      <c r="Z29" s="78"/>
      <c r="AA29" s="79">
        <f>SUM(B29:Z29)</f>
        <v>396.67900000000003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22.427</v>
      </c>
      <c r="C31" s="62">
        <f t="shared" si="4"/>
        <v>11.577999999999999</v>
      </c>
      <c r="D31" s="62">
        <f t="shared" si="4"/>
        <v>11.63</v>
      </c>
      <c r="E31" s="62">
        <f t="shared" si="4"/>
        <v>18.088000000000001</v>
      </c>
      <c r="F31" s="62">
        <f t="shared" si="4"/>
        <v>1.5</v>
      </c>
      <c r="G31" s="62">
        <f t="shared" si="4"/>
        <v>0.433</v>
      </c>
      <c r="H31" s="62">
        <f t="shared" si="4"/>
        <v>23.763000000000002</v>
      </c>
      <c r="I31" s="62">
        <f t="shared" si="4"/>
        <v>1.984</v>
      </c>
      <c r="J31" s="62">
        <f t="shared" si="4"/>
        <v>70</v>
      </c>
      <c r="K31" s="62">
        <f t="shared" si="4"/>
        <v>12.827</v>
      </c>
      <c r="L31" s="62">
        <f t="shared" si="4"/>
        <v>5.6349999999999998</v>
      </c>
      <c r="M31" s="62">
        <f t="shared" si="4"/>
        <v>4.3090000000000002</v>
      </c>
      <c r="N31" s="62">
        <f t="shared" si="4"/>
        <v>4.1639999999999997</v>
      </c>
      <c r="O31" s="62">
        <f t="shared" si="4"/>
        <v>2.097</v>
      </c>
      <c r="P31" s="62">
        <f t="shared" si="4"/>
        <v>10.59</v>
      </c>
      <c r="Q31" s="62">
        <f t="shared" si="4"/>
        <v>7.976</v>
      </c>
      <c r="R31" s="62">
        <f t="shared" si="4"/>
        <v>31.206</v>
      </c>
      <c r="S31" s="62">
        <f t="shared" si="4"/>
        <v>19.408999999999999</v>
      </c>
      <c r="T31" s="62">
        <f t="shared" si="4"/>
        <v>1.5429999999999999</v>
      </c>
      <c r="U31" s="62">
        <f t="shared" si="4"/>
        <v>4.3330000000000002</v>
      </c>
      <c r="V31" s="62">
        <f t="shared" si="4"/>
        <v>51.231000000000002</v>
      </c>
      <c r="W31" s="62">
        <f t="shared" si="4"/>
        <v>25.939</v>
      </c>
      <c r="X31" s="62">
        <f t="shared" si="4"/>
        <v>21.675999999999998</v>
      </c>
      <c r="Y31" s="62">
        <f t="shared" si="4"/>
        <v>32.341000000000001</v>
      </c>
      <c r="Z31" s="63">
        <f t="shared" si="4"/>
        <v>0</v>
      </c>
      <c r="AA31" s="64">
        <f t="shared" si="4"/>
        <v>396.67900000000003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2.9</v>
      </c>
      <c r="G38" s="99"/>
      <c r="H38" s="99"/>
      <c r="I38" s="99">
        <v>4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2.9</v>
      </c>
      <c r="G39" s="88">
        <f t="shared" si="6"/>
        <v>0</v>
      </c>
      <c r="H39" s="88">
        <f t="shared" si="6"/>
        <v>0</v>
      </c>
      <c r="I39" s="88">
        <f t="shared" si="6"/>
        <v>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2.9</v>
      </c>
      <c r="G46" s="99"/>
      <c r="H46" s="99"/>
      <c r="I46" s="99">
        <v>4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2.9</v>
      </c>
      <c r="G48" s="88">
        <f t="shared" si="8"/>
        <v>0</v>
      </c>
      <c r="H48" s="88">
        <f t="shared" si="8"/>
        <v>0</v>
      </c>
      <c r="I48" s="88">
        <f t="shared" si="8"/>
        <v>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22.427</v>
      </c>
      <c r="C51" s="88">
        <f t="shared" si="10"/>
        <v>11.578000000000001</v>
      </c>
      <c r="D51" s="88">
        <f t="shared" si="10"/>
        <v>11.63</v>
      </c>
      <c r="E51" s="88">
        <f t="shared" si="10"/>
        <v>18.088000000000001</v>
      </c>
      <c r="F51" s="88">
        <f t="shared" si="10"/>
        <v>4.4000000000000004</v>
      </c>
      <c r="G51" s="88">
        <f t="shared" si="10"/>
        <v>0.433</v>
      </c>
      <c r="H51" s="88">
        <f t="shared" si="10"/>
        <v>23.763000000000002</v>
      </c>
      <c r="I51" s="88">
        <f t="shared" si="10"/>
        <v>5.984</v>
      </c>
      <c r="J51" s="88">
        <f t="shared" si="10"/>
        <v>70</v>
      </c>
      <c r="K51" s="88">
        <f t="shared" si="10"/>
        <v>12.827</v>
      </c>
      <c r="L51" s="88">
        <f t="shared" si="10"/>
        <v>5.6349999999999998</v>
      </c>
      <c r="M51" s="88">
        <f t="shared" si="10"/>
        <v>4.3090000000000002</v>
      </c>
      <c r="N51" s="88">
        <f t="shared" si="10"/>
        <v>4.1639999999999997</v>
      </c>
      <c r="O51" s="88">
        <f t="shared" si="10"/>
        <v>2.097</v>
      </c>
      <c r="P51" s="88">
        <f t="shared" si="10"/>
        <v>10.59</v>
      </c>
      <c r="Q51" s="88">
        <f t="shared" si="10"/>
        <v>7.976</v>
      </c>
      <c r="R51" s="88">
        <f t="shared" si="10"/>
        <v>31.206</v>
      </c>
      <c r="S51" s="88">
        <f t="shared" si="10"/>
        <v>19.408999999999999</v>
      </c>
      <c r="T51" s="88">
        <f t="shared" si="10"/>
        <v>1.5429999999999999</v>
      </c>
      <c r="U51" s="88">
        <f t="shared" si="10"/>
        <v>4.3329999999999993</v>
      </c>
      <c r="V51" s="88">
        <f t="shared" si="10"/>
        <v>51.231000000000002</v>
      </c>
      <c r="W51" s="88">
        <f t="shared" si="10"/>
        <v>25.938999999999997</v>
      </c>
      <c r="X51" s="88">
        <f t="shared" si="10"/>
        <v>21.675999999999998</v>
      </c>
      <c r="Y51" s="88">
        <f t="shared" si="10"/>
        <v>32.341000000000001</v>
      </c>
      <c r="Z51" s="89">
        <f t="shared" si="10"/>
        <v>0</v>
      </c>
      <c r="AA51" s="104">
        <f>SUM(B51:Z51)</f>
        <v>403.57900000000001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-20.2</v>
      </c>
      <c r="C4" s="18">
        <v>-10.1</v>
      </c>
      <c r="D4" s="18">
        <v>-10</v>
      </c>
      <c r="E4" s="18">
        <v>-14</v>
      </c>
      <c r="F4" s="18">
        <v>2.9</v>
      </c>
      <c r="G4" s="18"/>
      <c r="H4" s="18">
        <v>-23.8</v>
      </c>
      <c r="I4" s="18">
        <v>4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-71.2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70.2</v>
      </c>
      <c r="C7" s="117">
        <v>72.900000000000006</v>
      </c>
      <c r="D7" s="117">
        <v>73</v>
      </c>
      <c r="E7" s="117">
        <v>69.900000000000006</v>
      </c>
      <c r="F7" s="117">
        <v>73</v>
      </c>
      <c r="G7" s="117">
        <v>88.86</v>
      </c>
      <c r="H7" s="117">
        <v>86.49</v>
      </c>
      <c r="I7" s="117">
        <v>104</v>
      </c>
      <c r="J7" s="117">
        <v>88.97</v>
      </c>
      <c r="K7" s="117">
        <v>86.02</v>
      </c>
      <c r="L7" s="117">
        <v>59.18</v>
      </c>
      <c r="M7" s="117">
        <v>56.8</v>
      </c>
      <c r="N7" s="117">
        <v>57.57</v>
      </c>
      <c r="O7" s="117">
        <v>59.81</v>
      </c>
      <c r="P7" s="117">
        <v>63</v>
      </c>
      <c r="Q7" s="117">
        <v>70.86</v>
      </c>
      <c r="R7" s="117">
        <v>75.64</v>
      </c>
      <c r="S7" s="117">
        <v>90.69</v>
      </c>
      <c r="T7" s="117">
        <v>106.19</v>
      </c>
      <c r="U7" s="117">
        <v>100.13</v>
      </c>
      <c r="V7" s="117">
        <v>75.63</v>
      </c>
      <c r="W7" s="117">
        <v>69.39</v>
      </c>
      <c r="X7" s="117">
        <v>61.36</v>
      </c>
      <c r="Y7" s="117">
        <v>59.8</v>
      </c>
      <c r="Z7" s="118"/>
      <c r="AA7" s="119">
        <f>IF(SUM(B7:Z7)&lt;&gt;0,AVERAGEIF(B7:Z7,"&lt;&gt;"""),"")</f>
        <v>75.807916666666671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20.2</v>
      </c>
      <c r="C15" s="133">
        <v>10.1</v>
      </c>
      <c r="D15" s="133">
        <v>10</v>
      </c>
      <c r="E15" s="133">
        <v>14</v>
      </c>
      <c r="F15" s="133"/>
      <c r="G15" s="133"/>
      <c r="H15" s="133">
        <v>23.8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78.099999999999994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20.2</v>
      </c>
      <c r="C16" s="135">
        <f t="shared" si="1"/>
        <v>10.1</v>
      </c>
      <c r="D16" s="135">
        <f t="shared" si="1"/>
        <v>10</v>
      </c>
      <c r="E16" s="135">
        <f t="shared" si="1"/>
        <v>14</v>
      </c>
      <c r="F16" s="135">
        <f t="shared" si="1"/>
        <v>0</v>
      </c>
      <c r="G16" s="135">
        <f t="shared" si="1"/>
        <v>0</v>
      </c>
      <c r="H16" s="135">
        <f t="shared" si="1"/>
        <v>23.8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78.099999999999994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2.9</v>
      </c>
      <c r="G23" s="133"/>
      <c r="H23" s="133"/>
      <c r="I23" s="133">
        <v>4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2.9</v>
      </c>
      <c r="G24" s="135">
        <f t="shared" si="3"/>
        <v>0</v>
      </c>
      <c r="H24" s="135">
        <f t="shared" si="3"/>
        <v>0</v>
      </c>
      <c r="I24" s="135">
        <f t="shared" si="3"/>
        <v>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2024-03-03T14:17:04Z</dcterms:created>
  <dcterms:modified xsi:type="dcterms:W3CDTF">2024-03-03T14:17:05Z</dcterms:modified>
</cp:coreProperties>
</file>