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<sst xmlns="http://schemas.openxmlformats.org/spreadsheetml/2006/main" count="117" uniqueCount="53">
  <si>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02/03/2024 16:17:00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</si>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</sst>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95A-4601-AC01-A37D1279EE7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95A-4601-AC01-A37D1279EE7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50</c:v>
                </c:pt>
                <c:pt idx="17">
                  <c:v>81.61</c:v>
                </c:pt>
                <c:pt idx="18">
                  <c:v>30.533999999999999</c:v>
                </c:pt>
                <c:pt idx="19">
                  <c:v>14.478</c:v>
                </c:pt>
                <c:pt idx="20">
                  <c:v>39.246000000000002</c:v>
                </c:pt>
                <c:pt idx="21">
                  <c:v>91.638999999999996</c:v>
                </c:pt>
                <c:pt idx="22">
                  <c:v>62.624000000000002</c:v>
                </c:pt>
                <c:pt idx="23">
                  <c:v>33.451000000000001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5A-4601-AC01-A37D1279EE7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11.9</c:v>
                </c:pt>
                <c:pt idx="1">
                  <c:v>1.1000000000000001</c:v>
                </c:pt>
                <c:pt idx="2">
                  <c:v>13</c:v>
                </c:pt>
                <c:pt idx="3">
                  <c:v>4</c:v>
                </c:pt>
                <c:pt idx="4">
                  <c:v>4.7</c:v>
                </c:pt>
                <c:pt idx="5">
                  <c:v>2.2000000000000002</c:v>
                </c:pt>
                <c:pt idx="6">
                  <c:v>3.3</c:v>
                </c:pt>
                <c:pt idx="7">
                  <c:v>0.4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13.7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5A-4601-AC01-A37D1279EE7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4.1000000000000002E-2</c:v>
                </c:pt>
                <c:pt idx="1">
                  <c:v>0.28999999999999998</c:v>
                </c:pt>
                <c:pt idx="3">
                  <c:v>0.14000000000000001</c:v>
                </c:pt>
                <c:pt idx="4">
                  <c:v>0.14200000000000002</c:v>
                </c:pt>
                <c:pt idx="5">
                  <c:v>0.254</c:v>
                </c:pt>
                <c:pt idx="6">
                  <c:v>2.7170000000000001</c:v>
                </c:pt>
                <c:pt idx="7">
                  <c:v>14.334000000000001</c:v>
                </c:pt>
                <c:pt idx="8">
                  <c:v>27.930999999999997</c:v>
                </c:pt>
                <c:pt idx="9">
                  <c:v>23.062000000000005</c:v>
                </c:pt>
                <c:pt idx="10">
                  <c:v>26.328999999999997</c:v>
                </c:pt>
                <c:pt idx="11">
                  <c:v>24.006</c:v>
                </c:pt>
                <c:pt idx="12">
                  <c:v>47.166999999999994</c:v>
                </c:pt>
                <c:pt idx="13">
                  <c:v>12.207000000000001</c:v>
                </c:pt>
                <c:pt idx="14">
                  <c:v>21.018000000000004</c:v>
                </c:pt>
                <c:pt idx="15">
                  <c:v>13.113</c:v>
                </c:pt>
                <c:pt idx="16">
                  <c:v>10.571999999999999</c:v>
                </c:pt>
                <c:pt idx="17">
                  <c:v>0.32100000000000001</c:v>
                </c:pt>
                <c:pt idx="18">
                  <c:v>9.4E-2</c:v>
                </c:pt>
                <c:pt idx="19">
                  <c:v>0.115</c:v>
                </c:pt>
                <c:pt idx="20">
                  <c:v>0.04</c:v>
                </c:pt>
                <c:pt idx="22">
                  <c:v>2E-3</c:v>
                </c:pt>
                <c:pt idx="23">
                  <c:v>0.14099999999999999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5A-4601-AC01-A37D1279EE7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95A-4601-AC01-A37D1279EE7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95A-4601-AC01-A37D1279EE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26.978000000000002</c:v>
                </c:pt>
                <c:pt idx="1">
                  <c:v>15.5</c:v>
                </c:pt>
                <c:pt idx="2">
                  <c:v>22.919</c:v>
                </c:pt>
                <c:pt idx="3">
                  <c:v>15.5</c:v>
                </c:pt>
                <c:pt idx="4">
                  <c:v>15.5</c:v>
                </c:pt>
                <c:pt idx="5">
                  <c:v>15.5</c:v>
                </c:pt>
                <c:pt idx="6">
                  <c:v>15.5</c:v>
                </c:pt>
                <c:pt idx="7">
                  <c:v>15.5</c:v>
                </c:pt>
                <c:pt idx="8">
                  <c:v>27.976999999999997</c:v>
                </c:pt>
                <c:pt idx="9">
                  <c:v>23.062000000000001</c:v>
                </c:pt>
                <c:pt idx="10">
                  <c:v>26.329000000000001</c:v>
                </c:pt>
                <c:pt idx="11">
                  <c:v>24.006</c:v>
                </c:pt>
                <c:pt idx="12">
                  <c:v>60.844999999999999</c:v>
                </c:pt>
                <c:pt idx="13">
                  <c:v>12.206999999999999</c:v>
                </c:pt>
                <c:pt idx="14">
                  <c:v>21.5</c:v>
                </c:pt>
                <c:pt idx="15">
                  <c:v>14.533999999999999</c:v>
                </c:pt>
                <c:pt idx="16">
                  <c:v>60.614000000000004</c:v>
                </c:pt>
                <c:pt idx="17">
                  <c:v>82.9</c:v>
                </c:pt>
                <c:pt idx="18">
                  <c:v>37.805</c:v>
                </c:pt>
                <c:pt idx="19">
                  <c:v>68.081999999999994</c:v>
                </c:pt>
                <c:pt idx="20">
                  <c:v>42.4</c:v>
                </c:pt>
                <c:pt idx="21">
                  <c:v>121.7</c:v>
                </c:pt>
                <c:pt idx="22">
                  <c:v>140.86000000000001</c:v>
                </c:pt>
                <c:pt idx="23">
                  <c:v>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A-4601-AC01-A37D1279EE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79.5</c:v>
                </c:pt>
                <c:pt idx="1">
                  <c:v>82.1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82.06</c:v>
                </c:pt>
                <c:pt idx="6">
                  <c:v>80</c:v>
                </c:pt>
                <c:pt idx="7">
                  <c:v>80</c:v>
                </c:pt>
                <c:pt idx="8">
                  <c:v>75</c:v>
                </c:pt>
                <c:pt idx="9">
                  <c:v>56.15</c:v>
                </c:pt>
                <c:pt idx="10">
                  <c:v>54.35</c:v>
                </c:pt>
                <c:pt idx="11">
                  <c:v>51.88</c:v>
                </c:pt>
                <c:pt idx="12">
                  <c:v>52.03</c:v>
                </c:pt>
                <c:pt idx="13">
                  <c:v>42.51</c:v>
                </c:pt>
                <c:pt idx="14">
                  <c:v>47.34</c:v>
                </c:pt>
                <c:pt idx="15">
                  <c:v>62.28</c:v>
                </c:pt>
                <c:pt idx="16">
                  <c:v>80</c:v>
                </c:pt>
                <c:pt idx="17">
                  <c:v>83.88</c:v>
                </c:pt>
                <c:pt idx="18">
                  <c:v>93</c:v>
                </c:pt>
                <c:pt idx="19">
                  <c:v>96</c:v>
                </c:pt>
                <c:pt idx="20">
                  <c:v>92.89</c:v>
                </c:pt>
                <c:pt idx="21">
                  <c:v>91.04</c:v>
                </c:pt>
                <c:pt idx="22">
                  <c:v>82</c:v>
                </c:pt>
                <c:pt idx="23">
                  <c:v>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A-4601-AC01-A37D1279EE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27.019000000000002</v>
      </c>
      <c r="C4" s="18">
        <v>15.513999999999999</v>
      </c>
      <c r="D4" s="18">
        <v>22.890999999999998</v>
      </c>
      <c r="E4" s="18">
        <v>15.491</v>
      </c>
      <c r="F4" s="18">
        <v>15.473000000000003</v>
      </c>
      <c r="G4" s="18">
        <v>15.487000000000002</v>
      </c>
      <c r="H4" s="18">
        <v>15.488000000000001</v>
      </c>
      <c r="I4" s="18">
        <v>15.492000000000003</v>
      </c>
      <c r="J4" s="18">
        <v>27.930999999999997</v>
      </c>
      <c r="K4" s="18">
        <v>23.062000000000005</v>
      </c>
      <c r="L4" s="18">
        <v>26.328999999999997</v>
      </c>
      <c r="M4" s="18">
        <v>24.006</v>
      </c>
      <c r="N4" s="18">
        <v>60.866999999999997</v>
      </c>
      <c r="O4" s="18">
        <v>12.207000000000001</v>
      </c>
      <c r="P4" s="18">
        <v>21.500000000000004</v>
      </c>
      <c r="Q4" s="18">
        <v>14.534000000000001</v>
      </c>
      <c r="R4" s="18">
        <v>60.572000000000003</v>
      </c>
      <c r="S4" s="18">
        <v>82.908000000000001</v>
      </c>
      <c r="T4" s="18">
        <v>37.838999999999999</v>
      </c>
      <c r="U4" s="18">
        <v>68.073999999999998</v>
      </c>
      <c r="V4" s="18">
        <v>42.359000000000002</v>
      </c>
      <c r="W4" s="18">
        <v>121.74399999999999</v>
      </c>
      <c r="X4" s="18">
        <v>140.863</v>
      </c>
      <c r="Y4" s="18">
        <v>42.969000000000001</v>
      </c>
      <c r="Z4" s="19"/>
      <c r="AA4" s="20">
        <f>SUM(B4:Z4)</f>
        <v>950.61900000000014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79.5</v>
      </c>
      <c r="C7" s="28">
        <v>82.1</v>
      </c>
      <c r="D7" s="28">
        <v>80</v>
      </c>
      <c r="E7" s="28">
        <v>80</v>
      </c>
      <c r="F7" s="28">
        <v>80</v>
      </c>
      <c r="G7" s="28">
        <v>82.06</v>
      </c>
      <c r="H7" s="28">
        <v>80</v>
      </c>
      <c r="I7" s="28">
        <v>80</v>
      </c>
      <c r="J7" s="28">
        <v>75</v>
      </c>
      <c r="K7" s="28">
        <v>56.15</v>
      </c>
      <c r="L7" s="28">
        <v>54.35</v>
      </c>
      <c r="M7" s="28">
        <v>51.88</v>
      </c>
      <c r="N7" s="28">
        <v>52.03</v>
      </c>
      <c r="O7" s="28">
        <v>42.51</v>
      </c>
      <c r="P7" s="28">
        <v>47.34</v>
      </c>
      <c r="Q7" s="28">
        <v>62.28</v>
      </c>
      <c r="R7" s="28">
        <v>80</v>
      </c>
      <c r="S7" s="28">
        <v>83.88</v>
      </c>
      <c r="T7" s="28">
        <v>93</v>
      </c>
      <c r="U7" s="28">
        <v>96</v>
      </c>
      <c r="V7" s="28">
        <v>92.89</v>
      </c>
      <c r="W7" s="28">
        <v>91.04</v>
      </c>
      <c r="X7" s="28">
        <v>82</v>
      </c>
      <c r="Y7" s="28">
        <v>77</v>
      </c>
      <c r="Z7" s="29"/>
      <c r="AA7" s="30">
        <f>IF(SUM(B7:Z7)&lt;&gt;0,AVERAGEIF(B7:Z7,"&lt;&gt;"""),"")</f>
        <v>74.208749999999995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50</v>
      </c>
      <c r="S12" s="52">
        <v>81.61</v>
      </c>
      <c r="T12" s="52">
        <v>30.533999999999999</v>
      </c>
      <c r="U12" s="52">
        <v>14.478</v>
      </c>
      <c r="V12" s="52">
        <v>39.246000000000002</v>
      </c>
      <c r="W12" s="52">
        <v>91.638999999999996</v>
      </c>
      <c r="X12" s="52">
        <v>62.624000000000002</v>
      </c>
      <c r="Y12" s="52">
        <v>33.451000000000001</v>
      </c>
      <c r="Z12" s="53"/>
      <c r="AA12" s="54">
        <f t="shared" si="0"/>
        <v>403.58200000000005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4.1000000000000002E-2</v>
      </c>
      <c r="C14" s="57">
        <v>0.28999999999999998</v>
      </c>
      <c r="D14" s="57"/>
      <c r="E14" s="57">
        <v>0.14000000000000001</v>
      </c>
      <c r="F14" s="57">
        <v>0.14200000000000002</v>
      </c>
      <c r="G14" s="57">
        <v>0.254</v>
      </c>
      <c r="H14" s="57">
        <v>2.7170000000000001</v>
      </c>
      <c r="I14" s="57">
        <v>14.334000000000001</v>
      </c>
      <c r="J14" s="57">
        <v>27.930999999999997</v>
      </c>
      <c r="K14" s="57">
        <v>23.062000000000005</v>
      </c>
      <c r="L14" s="57">
        <v>26.328999999999997</v>
      </c>
      <c r="M14" s="57">
        <v>24.006</v>
      </c>
      <c r="N14" s="57">
        <v>47.166999999999994</v>
      </c>
      <c r="O14" s="57">
        <v>12.207000000000001</v>
      </c>
      <c r="P14" s="57">
        <v>21.018000000000004</v>
      </c>
      <c r="Q14" s="57">
        <v>13.113</v>
      </c>
      <c r="R14" s="57">
        <v>10.571999999999999</v>
      </c>
      <c r="S14" s="57">
        <v>0.32100000000000001</v>
      </c>
      <c r="T14" s="57">
        <v>9.4E-2</v>
      </c>
      <c r="U14" s="57">
        <v>0.115</v>
      </c>
      <c r="V14" s="57">
        <v>0.04</v>
      </c>
      <c r="W14" s="57"/>
      <c r="X14" s="57">
        <v>2E-3</v>
      </c>
      <c r="Y14" s="57">
        <v>0.14099999999999999</v>
      </c>
      <c r="Z14" s="58"/>
      <c r="AA14" s="59">
        <f t="shared" si="0"/>
        <v>224.03599999999997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4.1000000000000002E-2</v>
      </c>
      <c r="C16" s="62">
        <f t="shared" ref="C16:Z16" si="1">IF(LEN(C$2)&gt;0,SUM(C10:C15),"")</f>
        <v>0.28999999999999998</v>
      </c>
      <c r="D16" s="62">
        <f t="shared" si="1"/>
        <v>0</v>
      </c>
      <c r="E16" s="62">
        <f t="shared" si="1"/>
        <v>0.14000000000000001</v>
      </c>
      <c r="F16" s="62">
        <f t="shared" si="1"/>
        <v>0.14200000000000002</v>
      </c>
      <c r="G16" s="62">
        <f t="shared" si="1"/>
        <v>0.254</v>
      </c>
      <c r="H16" s="62">
        <f t="shared" si="1"/>
        <v>2.7170000000000001</v>
      </c>
      <c r="I16" s="62">
        <f t="shared" si="1"/>
        <v>14.334000000000001</v>
      </c>
      <c r="J16" s="62">
        <f t="shared" si="1"/>
        <v>27.930999999999997</v>
      </c>
      <c r="K16" s="62">
        <f t="shared" si="1"/>
        <v>23.062000000000005</v>
      </c>
      <c r="L16" s="62">
        <f t="shared" si="1"/>
        <v>26.328999999999997</v>
      </c>
      <c r="M16" s="62">
        <f t="shared" si="1"/>
        <v>24.006</v>
      </c>
      <c r="N16" s="62">
        <f t="shared" si="1"/>
        <v>47.166999999999994</v>
      </c>
      <c r="O16" s="62">
        <f t="shared" si="1"/>
        <v>12.207000000000001</v>
      </c>
      <c r="P16" s="62">
        <f t="shared" si="1"/>
        <v>21.018000000000004</v>
      </c>
      <c r="Q16" s="62">
        <f t="shared" si="1"/>
        <v>13.113</v>
      </c>
      <c r="R16" s="62">
        <f t="shared" si="1"/>
        <v>60.572000000000003</v>
      </c>
      <c r="S16" s="62">
        <f t="shared" si="1"/>
        <v>81.930999999999997</v>
      </c>
      <c r="T16" s="62">
        <f t="shared" si="1"/>
        <v>30.628</v>
      </c>
      <c r="U16" s="62">
        <f t="shared" si="1"/>
        <v>14.593</v>
      </c>
      <c r="V16" s="62">
        <f t="shared" si="1"/>
        <v>39.286000000000001</v>
      </c>
      <c r="W16" s="62">
        <f t="shared" si="1"/>
        <v>91.638999999999996</v>
      </c>
      <c r="X16" s="62">
        <f t="shared" si="1"/>
        <v>62.626000000000005</v>
      </c>
      <c r="Y16" s="62">
        <f t="shared" si="1"/>
        <v>33.591999999999999</v>
      </c>
      <c r="Z16" s="63" t="str">
        <f t="shared" si="1"/>
        <v/>
      </c>
      <c r="AA16" s="64">
        <f>SUM(AA10:AA15)</f>
        <v>627.61800000000005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47</v>
      </c>
      <c r="V19" s="72"/>
      <c r="W19" s="72">
        <v>28</v>
      </c>
      <c r="X19" s="72">
        <v>70</v>
      </c>
      <c r="Y19" s="72"/>
      <c r="Z19" s="73"/>
      <c r="AA19" s="74">
        <f t="shared" ref="AA19:AA24" si="2">SUM(B19:Z19)</f>
        <v>145</v>
      </c>
    </row>
    <row r="20" spans="1:27" ht="24.95" customHeight="1" x14ac:dyDescent="0.2">
      <c r="A20" s="75" t="s">
        <v>15</v>
      </c>
      <c r="B20" s="76"/>
      <c r="C20" s="77">
        <v>0.747</v>
      </c>
      <c r="D20" s="77">
        <v>6.3E-2</v>
      </c>
      <c r="E20" s="77">
        <v>1.4550000000000001</v>
      </c>
      <c r="F20" s="77">
        <v>0.73</v>
      </c>
      <c r="G20" s="77">
        <v>1.4950000000000001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0.16500000000000001</v>
      </c>
      <c r="V20" s="77">
        <v>0.16</v>
      </c>
      <c r="W20" s="77"/>
      <c r="X20" s="77"/>
      <c r="Y20" s="77">
        <v>1.157</v>
      </c>
      <c r="Z20" s="78"/>
      <c r="AA20" s="79">
        <f t="shared" si="2"/>
        <v>5.9720000000000004</v>
      </c>
    </row>
    <row r="21" spans="1:27" ht="24.95" customHeight="1" x14ac:dyDescent="0.2">
      <c r="A21" s="75" t="s">
        <v>16</v>
      </c>
      <c r="B21" s="80">
        <v>15.077999999999999</v>
      </c>
      <c r="C21" s="81">
        <v>13.377000000000001</v>
      </c>
      <c r="D21" s="81">
        <v>9.8279999999999994</v>
      </c>
      <c r="E21" s="81">
        <v>9.895999999999999</v>
      </c>
      <c r="F21" s="81">
        <v>9.9009999999999998</v>
      </c>
      <c r="G21" s="81">
        <v>11.538</v>
      </c>
      <c r="H21" s="81">
        <v>9.4710000000000001</v>
      </c>
      <c r="I21" s="81">
        <v>0.75800000000000001</v>
      </c>
      <c r="J21" s="81"/>
      <c r="K21" s="81"/>
      <c r="L21" s="81"/>
      <c r="M21" s="81"/>
      <c r="N21" s="81"/>
      <c r="O21" s="81"/>
      <c r="P21" s="81">
        <v>0.48199999999999998</v>
      </c>
      <c r="Q21" s="81">
        <v>1.421</v>
      </c>
      <c r="R21" s="81"/>
      <c r="S21" s="81">
        <v>0.97699999999999998</v>
      </c>
      <c r="T21" s="81">
        <v>7.2110000000000003</v>
      </c>
      <c r="U21" s="81">
        <v>6.3159999999999998</v>
      </c>
      <c r="V21" s="81">
        <v>2.9129999999999998</v>
      </c>
      <c r="W21" s="81">
        <v>2.105</v>
      </c>
      <c r="X21" s="81">
        <v>8.2370000000000001</v>
      </c>
      <c r="Y21" s="81">
        <v>8.2200000000000006</v>
      </c>
      <c r="Z21" s="78"/>
      <c r="AA21" s="79">
        <f t="shared" si="2"/>
        <v>117.729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15.077999999999999</v>
      </c>
      <c r="C25" s="88">
        <f t="shared" ref="C25:Z25" si="3">IF(LEN(C$2)&gt;0,SUM(C19:C24),"")</f>
        <v>14.124000000000001</v>
      </c>
      <c r="D25" s="88">
        <f t="shared" si="3"/>
        <v>9.891</v>
      </c>
      <c r="E25" s="88">
        <f t="shared" si="3"/>
        <v>11.350999999999999</v>
      </c>
      <c r="F25" s="88">
        <f t="shared" si="3"/>
        <v>10.631</v>
      </c>
      <c r="G25" s="88">
        <f t="shared" si="3"/>
        <v>13.033000000000001</v>
      </c>
      <c r="H25" s="88">
        <f t="shared" si="3"/>
        <v>9.4710000000000001</v>
      </c>
      <c r="I25" s="88">
        <f t="shared" si="3"/>
        <v>0.75800000000000001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0.48199999999999998</v>
      </c>
      <c r="Q25" s="88">
        <f t="shared" si="3"/>
        <v>1.421</v>
      </c>
      <c r="R25" s="88">
        <f t="shared" si="3"/>
        <v>0</v>
      </c>
      <c r="S25" s="88">
        <f t="shared" si="3"/>
        <v>0.97699999999999998</v>
      </c>
      <c r="T25" s="88">
        <f t="shared" si="3"/>
        <v>7.2110000000000003</v>
      </c>
      <c r="U25" s="88">
        <f t="shared" si="3"/>
        <v>53.481000000000002</v>
      </c>
      <c r="V25" s="88">
        <f t="shared" si="3"/>
        <v>3.073</v>
      </c>
      <c r="W25" s="88">
        <f t="shared" si="3"/>
        <v>30.105</v>
      </c>
      <c r="X25" s="88">
        <f t="shared" si="3"/>
        <v>78.236999999999995</v>
      </c>
      <c r="Y25" s="88">
        <f t="shared" si="3"/>
        <v>9.3770000000000007</v>
      </c>
      <c r="Z25" s="89" t="str">
        <f t="shared" si="3"/>
        <v/>
      </c>
      <c r="AA25" s="90">
        <f>SUM(AA19:AA24)</f>
        <v>268.70100000000002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15.119</v>
      </c>
      <c r="C29" s="77">
        <v>14.414</v>
      </c>
      <c r="D29" s="77">
        <v>9.891</v>
      </c>
      <c r="E29" s="77">
        <v>11.491</v>
      </c>
      <c r="F29" s="77">
        <v>10.773</v>
      </c>
      <c r="G29" s="77">
        <v>13.287000000000001</v>
      </c>
      <c r="H29" s="77">
        <v>12.188000000000001</v>
      </c>
      <c r="I29" s="77">
        <v>15.092000000000001</v>
      </c>
      <c r="J29" s="77">
        <v>27.931000000000001</v>
      </c>
      <c r="K29" s="77">
        <v>23.062000000000001</v>
      </c>
      <c r="L29" s="77">
        <v>26.329000000000001</v>
      </c>
      <c r="M29" s="77">
        <v>24.006</v>
      </c>
      <c r="N29" s="77">
        <v>47.167000000000002</v>
      </c>
      <c r="O29" s="77">
        <v>12.207000000000001</v>
      </c>
      <c r="P29" s="77">
        <v>21.5</v>
      </c>
      <c r="Q29" s="77">
        <v>14.534000000000001</v>
      </c>
      <c r="R29" s="77">
        <v>60.572000000000003</v>
      </c>
      <c r="S29" s="77">
        <v>82.908000000000001</v>
      </c>
      <c r="T29" s="77">
        <v>37.838999999999999</v>
      </c>
      <c r="U29" s="77">
        <v>68.073999999999998</v>
      </c>
      <c r="V29" s="77">
        <v>42.359000000000002</v>
      </c>
      <c r="W29" s="77">
        <v>121.744</v>
      </c>
      <c r="X29" s="77">
        <v>140.863</v>
      </c>
      <c r="Y29" s="77">
        <v>42.969000000000001</v>
      </c>
      <c r="Z29" s="78"/>
      <c r="AA29" s="79">
        <f>SUM(B29:Z29)</f>
        <v>896.31900000000019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15.119</v>
      </c>
      <c r="C31" s="62">
        <f t="shared" ref="C31:Z31" si="4">IF(LEN(C$2)&gt;0,SUM(C28:C30),"")</f>
        <v>14.414</v>
      </c>
      <c r="D31" s="62">
        <f t="shared" si="4"/>
        <v>9.891</v>
      </c>
      <c r="E31" s="62">
        <f t="shared" si="4"/>
        <v>11.491</v>
      </c>
      <c r="F31" s="62">
        <f t="shared" si="4"/>
        <v>10.773</v>
      </c>
      <c r="G31" s="62">
        <f t="shared" si="4"/>
        <v>13.287000000000001</v>
      </c>
      <c r="H31" s="62">
        <f t="shared" si="4"/>
        <v>12.188000000000001</v>
      </c>
      <c r="I31" s="62">
        <f t="shared" si="4"/>
        <v>15.092000000000001</v>
      </c>
      <c r="J31" s="62">
        <f t="shared" si="4"/>
        <v>27.931000000000001</v>
      </c>
      <c r="K31" s="62">
        <f t="shared" si="4"/>
        <v>23.062000000000001</v>
      </c>
      <c r="L31" s="62">
        <f t="shared" si="4"/>
        <v>26.329000000000001</v>
      </c>
      <c r="M31" s="62">
        <f t="shared" si="4"/>
        <v>24.006</v>
      </c>
      <c r="N31" s="62">
        <f t="shared" si="4"/>
        <v>47.167000000000002</v>
      </c>
      <c r="O31" s="62">
        <f t="shared" si="4"/>
        <v>12.207000000000001</v>
      </c>
      <c r="P31" s="62">
        <f t="shared" si="4"/>
        <v>21.5</v>
      </c>
      <c r="Q31" s="62">
        <f t="shared" si="4"/>
        <v>14.534000000000001</v>
      </c>
      <c r="R31" s="62">
        <f t="shared" si="4"/>
        <v>60.572000000000003</v>
      </c>
      <c r="S31" s="62">
        <f t="shared" si="4"/>
        <v>82.908000000000001</v>
      </c>
      <c r="T31" s="62">
        <f t="shared" si="4"/>
        <v>37.838999999999999</v>
      </c>
      <c r="U31" s="62">
        <f t="shared" si="4"/>
        <v>68.073999999999998</v>
      </c>
      <c r="V31" s="62">
        <f t="shared" si="4"/>
        <v>42.359000000000002</v>
      </c>
      <c r="W31" s="62">
        <f t="shared" si="4"/>
        <v>121.744</v>
      </c>
      <c r="X31" s="62">
        <f t="shared" si="4"/>
        <v>140.863</v>
      </c>
      <c r="Y31" s="62">
        <f t="shared" si="4"/>
        <v>42.969000000000001</v>
      </c>
      <c r="Z31" s="63" t="str">
        <f t="shared" si="4"/>
        <v/>
      </c>
      <c r="AA31" s="64">
        <f>SUM(AA28:AA30)</f>
        <v>896.31900000000019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11.9</v>
      </c>
      <c r="C38" s="99">
        <v>1.1000000000000001</v>
      </c>
      <c r="D38" s="99">
        <v>13</v>
      </c>
      <c r="E38" s="99">
        <v>4</v>
      </c>
      <c r="F38" s="99">
        <v>4.7</v>
      </c>
      <c r="G38" s="99">
        <v>2.2000000000000002</v>
      </c>
      <c r="H38" s="99">
        <v>3.3</v>
      </c>
      <c r="I38" s="99">
        <v>0.4</v>
      </c>
      <c r="J38" s="99"/>
      <c r="K38" s="99"/>
      <c r="L38" s="99"/>
      <c r="M38" s="99"/>
      <c r="N38" s="99">
        <v>13.7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54.3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11.9</v>
      </c>
      <c r="C39" s="88">
        <f t="shared" si="6"/>
        <v>1.1000000000000001</v>
      </c>
      <c r="D39" s="88">
        <f t="shared" si="6"/>
        <v>13</v>
      </c>
      <c r="E39" s="88">
        <f t="shared" si="6"/>
        <v>4</v>
      </c>
      <c r="F39" s="88">
        <f t="shared" si="6"/>
        <v>4.7</v>
      </c>
      <c r="G39" s="88">
        <f t="shared" si="6"/>
        <v>2.2000000000000002</v>
      </c>
      <c r="H39" s="88">
        <f t="shared" si="6"/>
        <v>3.3</v>
      </c>
      <c r="I39" s="88">
        <f t="shared" si="6"/>
        <v>0.4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13.7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54.3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11.9</v>
      </c>
      <c r="C46" s="99">
        <v>1.1000000000000001</v>
      </c>
      <c r="D46" s="99">
        <v>13</v>
      </c>
      <c r="E46" s="99">
        <v>4</v>
      </c>
      <c r="F46" s="99">
        <v>4.7</v>
      </c>
      <c r="G46" s="99">
        <v>2.2000000000000002</v>
      </c>
      <c r="H46" s="99">
        <v>3.3</v>
      </c>
      <c r="I46" s="99">
        <v>0.4</v>
      </c>
      <c r="J46" s="99"/>
      <c r="K46" s="99"/>
      <c r="L46" s="99"/>
      <c r="M46" s="99"/>
      <c r="N46" s="99">
        <v>13.7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54.3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11.9</v>
      </c>
      <c r="C48" s="88">
        <f t="shared" ref="C48:Z48" si="8">IF(LEN(C$2)&gt;0,SUM(C42:C47),"")</f>
        <v>1.1000000000000001</v>
      </c>
      <c r="D48" s="88">
        <f t="shared" si="8"/>
        <v>13</v>
      </c>
      <c r="E48" s="88">
        <f t="shared" si="8"/>
        <v>4</v>
      </c>
      <c r="F48" s="88">
        <f t="shared" si="8"/>
        <v>4.7</v>
      </c>
      <c r="G48" s="88">
        <f t="shared" si="8"/>
        <v>2.2000000000000002</v>
      </c>
      <c r="H48" s="88">
        <f t="shared" si="8"/>
        <v>3.3</v>
      </c>
      <c r="I48" s="88">
        <f t="shared" si="8"/>
        <v>0.4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13.7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54.3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27.018999999999998</v>
      </c>
      <c r="C51" s="88">
        <f t="shared" si="10"/>
        <v>15.513999999999999</v>
      </c>
      <c r="D51" s="88">
        <f t="shared" si="10"/>
        <v>22.890999999999998</v>
      </c>
      <c r="E51" s="88">
        <f t="shared" si="10"/>
        <v>15.491</v>
      </c>
      <c r="F51" s="88">
        <f t="shared" si="10"/>
        <v>15.472999999999999</v>
      </c>
      <c r="G51" s="88">
        <f t="shared" si="10"/>
        <v>15.487000000000002</v>
      </c>
      <c r="H51" s="88">
        <f t="shared" si="10"/>
        <v>15.488</v>
      </c>
      <c r="I51" s="88">
        <f t="shared" si="10"/>
        <v>15.492000000000003</v>
      </c>
      <c r="J51" s="88">
        <f t="shared" si="10"/>
        <v>27.930999999999997</v>
      </c>
      <c r="K51" s="88">
        <f t="shared" si="10"/>
        <v>23.062000000000005</v>
      </c>
      <c r="L51" s="88">
        <f t="shared" si="10"/>
        <v>26.328999999999997</v>
      </c>
      <c r="M51" s="88">
        <f t="shared" si="10"/>
        <v>24.006</v>
      </c>
      <c r="N51" s="88">
        <f t="shared" si="10"/>
        <v>60.86699999999999</v>
      </c>
      <c r="O51" s="88">
        <f t="shared" si="10"/>
        <v>12.207000000000001</v>
      </c>
      <c r="P51" s="88">
        <f t="shared" si="10"/>
        <v>21.500000000000004</v>
      </c>
      <c r="Q51" s="88">
        <f t="shared" si="10"/>
        <v>14.533999999999999</v>
      </c>
      <c r="R51" s="88">
        <f t="shared" si="10"/>
        <v>60.572000000000003</v>
      </c>
      <c r="S51" s="88">
        <f t="shared" si="10"/>
        <v>82.908000000000001</v>
      </c>
      <c r="T51" s="88">
        <f t="shared" si="10"/>
        <v>37.838999999999999</v>
      </c>
      <c r="U51" s="88">
        <f t="shared" si="10"/>
        <v>68.073999999999998</v>
      </c>
      <c r="V51" s="88">
        <f t="shared" si="10"/>
        <v>42.359000000000002</v>
      </c>
      <c r="W51" s="88">
        <f t="shared" si="10"/>
        <v>121.744</v>
      </c>
      <c r="X51" s="88">
        <f t="shared" si="10"/>
        <v>140.863</v>
      </c>
      <c r="Y51" s="88">
        <f t="shared" si="10"/>
        <v>42.969000000000001</v>
      </c>
      <c r="Z51" s="89" t="str">
        <f t="shared" si="10"/>
        <v/>
      </c>
      <c r="AA51" s="104">
        <f>SUM(B51:Z51)</f>
        <v>950.61900000000014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26.978000000000002</v>
      </c>
      <c r="C4" s="18">
        <v>15.5</v>
      </c>
      <c r="D4" s="18">
        <v>22.919</v>
      </c>
      <c r="E4" s="18">
        <v>15.5</v>
      </c>
      <c r="F4" s="18">
        <v>15.5</v>
      </c>
      <c r="G4" s="18">
        <v>15.5</v>
      </c>
      <c r="H4" s="18">
        <v>15.5</v>
      </c>
      <c r="I4" s="18">
        <v>15.5</v>
      </c>
      <c r="J4" s="18">
        <v>27.976999999999997</v>
      </c>
      <c r="K4" s="18">
        <v>23.062000000000001</v>
      </c>
      <c r="L4" s="18">
        <v>26.329000000000001</v>
      </c>
      <c r="M4" s="18">
        <v>24.006</v>
      </c>
      <c r="N4" s="18">
        <v>60.844999999999999</v>
      </c>
      <c r="O4" s="18">
        <v>12.206999999999999</v>
      </c>
      <c r="P4" s="18">
        <v>21.5</v>
      </c>
      <c r="Q4" s="18">
        <v>14.533999999999999</v>
      </c>
      <c r="R4" s="18">
        <v>60.614000000000004</v>
      </c>
      <c r="S4" s="18">
        <v>82.9</v>
      </c>
      <c r="T4" s="18">
        <v>37.805</v>
      </c>
      <c r="U4" s="18">
        <v>68.081999999999994</v>
      </c>
      <c r="V4" s="18">
        <v>42.4</v>
      </c>
      <c r="W4" s="18">
        <v>121.7</v>
      </c>
      <c r="X4" s="18">
        <v>140.86000000000001</v>
      </c>
      <c r="Y4" s="18">
        <v>43</v>
      </c>
      <c r="Z4" s="19"/>
      <c r="AA4" s="20">
        <f>SUM(B4:Z4)</f>
        <v>950.71799999999996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79.5</v>
      </c>
      <c r="C7" s="28">
        <v>82.1</v>
      </c>
      <c r="D7" s="28">
        <v>80</v>
      </c>
      <c r="E7" s="28">
        <v>80</v>
      </c>
      <c r="F7" s="28">
        <v>80</v>
      </c>
      <c r="G7" s="28">
        <v>82.06</v>
      </c>
      <c r="H7" s="28">
        <v>80</v>
      </c>
      <c r="I7" s="28">
        <v>80</v>
      </c>
      <c r="J7" s="28">
        <v>75</v>
      </c>
      <c r="K7" s="28">
        <v>56.15</v>
      </c>
      <c r="L7" s="28">
        <v>54.35</v>
      </c>
      <c r="M7" s="28">
        <v>51.88</v>
      </c>
      <c r="N7" s="28">
        <v>52.03</v>
      </c>
      <c r="O7" s="28">
        <v>42.51</v>
      </c>
      <c r="P7" s="28">
        <v>47.34</v>
      </c>
      <c r="Q7" s="28">
        <v>62.28</v>
      </c>
      <c r="R7" s="28">
        <v>80</v>
      </c>
      <c r="S7" s="28">
        <v>83.88</v>
      </c>
      <c r="T7" s="28">
        <v>93</v>
      </c>
      <c r="U7" s="28">
        <v>96</v>
      </c>
      <c r="V7" s="28">
        <v>92.89</v>
      </c>
      <c r="W7" s="28">
        <v>91.04</v>
      </c>
      <c r="X7" s="28">
        <v>82</v>
      </c>
      <c r="Y7" s="28">
        <v>77</v>
      </c>
      <c r="Z7" s="29"/>
      <c r="AA7" s="30">
        <f>IF(SUM(B7:Z7)&lt;&gt;0,AVERAGEIF(B7:Z7,"&lt;&gt;"""),"")</f>
        <v>74.208749999999995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0.58599999999999997</v>
      </c>
      <c r="L14" s="57">
        <v>0.93300000000000005</v>
      </c>
      <c r="M14" s="57">
        <v>7.9000000000000001E-2</v>
      </c>
      <c r="N14" s="57"/>
      <c r="O14" s="57">
        <v>2E-3</v>
      </c>
      <c r="P14" s="57"/>
      <c r="Q14" s="57"/>
      <c r="R14" s="57"/>
      <c r="S14" s="57"/>
      <c r="T14" s="57"/>
      <c r="U14" s="57"/>
      <c r="V14" s="57"/>
      <c r="W14" s="57"/>
      <c r="X14" s="57">
        <v>7.6999999999999999E-2</v>
      </c>
      <c r="Y14" s="57"/>
      <c r="Z14" s="58"/>
      <c r="AA14" s="59">
        <f t="shared" si="0"/>
        <v>1.677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0.58599999999999997</v>
      </c>
      <c r="L16" s="62">
        <f t="shared" si="1"/>
        <v>0.93300000000000005</v>
      </c>
      <c r="M16" s="62">
        <f t="shared" si="1"/>
        <v>7.9000000000000001E-2</v>
      </c>
      <c r="N16" s="62">
        <f t="shared" si="1"/>
        <v>0</v>
      </c>
      <c r="O16" s="62">
        <f t="shared" si="1"/>
        <v>2E-3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7.6999999999999999E-2</v>
      </c>
      <c r="Y16" s="62">
        <f t="shared" si="1"/>
        <v>0</v>
      </c>
      <c r="Z16" s="63" t="str">
        <f t="shared" si="1"/>
        <v/>
      </c>
      <c r="AA16" s="64">
        <f>SUM(AA10:AA15)</f>
        <v>1.677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51.5</v>
      </c>
      <c r="O19" s="72">
        <v>1.5</v>
      </c>
      <c r="P19" s="72">
        <v>21.5</v>
      </c>
      <c r="Q19" s="72">
        <v>1.5</v>
      </c>
      <c r="R19" s="72">
        <v>1.5</v>
      </c>
      <c r="S19" s="72">
        <v>76.5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181</v>
      </c>
    </row>
    <row r="20" spans="1:27" ht="24.95" customHeight="1" x14ac:dyDescent="0.2">
      <c r="A20" s="75" t="s">
        <v>15</v>
      </c>
      <c r="B20" s="76">
        <v>20.167999999999999</v>
      </c>
      <c r="C20" s="77">
        <v>14</v>
      </c>
      <c r="D20" s="77">
        <v>18.369</v>
      </c>
      <c r="E20" s="77">
        <v>14</v>
      </c>
      <c r="F20" s="77">
        <v>14</v>
      </c>
      <c r="G20" s="77">
        <v>14</v>
      </c>
      <c r="H20" s="77">
        <v>14</v>
      </c>
      <c r="I20" s="77">
        <v>14</v>
      </c>
      <c r="J20" s="77"/>
      <c r="K20" s="77">
        <v>10</v>
      </c>
      <c r="L20" s="77">
        <v>10.457000000000001</v>
      </c>
      <c r="M20" s="77">
        <v>9.4179999999999993</v>
      </c>
      <c r="N20" s="77"/>
      <c r="O20" s="77">
        <v>7.6040000000000001</v>
      </c>
      <c r="P20" s="77"/>
      <c r="Q20" s="77">
        <v>9.2139999999999986</v>
      </c>
      <c r="R20" s="77"/>
      <c r="S20" s="77"/>
      <c r="T20" s="77">
        <v>4.3250000000000002</v>
      </c>
      <c r="U20" s="77">
        <v>4.3620000000000001</v>
      </c>
      <c r="V20" s="77"/>
      <c r="W20" s="77"/>
      <c r="X20" s="77">
        <v>12.013999999999999</v>
      </c>
      <c r="Y20" s="77"/>
      <c r="Z20" s="78"/>
      <c r="AA20" s="79">
        <f t="shared" si="2"/>
        <v>189.93100000000001</v>
      </c>
    </row>
    <row r="21" spans="1:27" ht="24.95" customHeight="1" x14ac:dyDescent="0.2">
      <c r="A21" s="75" t="s">
        <v>16</v>
      </c>
      <c r="B21" s="80">
        <v>5.3100000000000005</v>
      </c>
      <c r="C21" s="81"/>
      <c r="D21" s="81">
        <v>3.05</v>
      </c>
      <c r="E21" s="81"/>
      <c r="F21" s="81"/>
      <c r="G21" s="81"/>
      <c r="H21" s="81"/>
      <c r="I21" s="81"/>
      <c r="J21" s="81">
        <v>8.077</v>
      </c>
      <c r="K21" s="81">
        <v>10.976000000000001</v>
      </c>
      <c r="L21" s="81">
        <v>13.439</v>
      </c>
      <c r="M21" s="81">
        <v>13.009000000000002</v>
      </c>
      <c r="N21" s="81">
        <v>9.3450000000000006</v>
      </c>
      <c r="O21" s="81">
        <v>3.101</v>
      </c>
      <c r="P21" s="81"/>
      <c r="Q21" s="81">
        <v>3.82</v>
      </c>
      <c r="R21" s="81">
        <v>1.4E-2</v>
      </c>
      <c r="S21" s="81"/>
      <c r="T21" s="81">
        <v>4.88</v>
      </c>
      <c r="U21" s="81">
        <v>4.92</v>
      </c>
      <c r="V21" s="81"/>
      <c r="W21" s="81"/>
      <c r="X21" s="81">
        <v>4.569</v>
      </c>
      <c r="Y21" s="81"/>
      <c r="Z21" s="78"/>
      <c r="AA21" s="79">
        <f t="shared" si="2"/>
        <v>84.509999999999991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26.978000000000002</v>
      </c>
      <c r="C25" s="88">
        <f t="shared" si="3"/>
        <v>15.5</v>
      </c>
      <c r="D25" s="88">
        <f t="shared" si="3"/>
        <v>22.919</v>
      </c>
      <c r="E25" s="88">
        <f t="shared" si="3"/>
        <v>15.5</v>
      </c>
      <c r="F25" s="88">
        <f t="shared" si="3"/>
        <v>15.5</v>
      </c>
      <c r="G25" s="88">
        <f t="shared" si="3"/>
        <v>15.5</v>
      </c>
      <c r="H25" s="88">
        <f t="shared" si="3"/>
        <v>15.5</v>
      </c>
      <c r="I25" s="88">
        <f t="shared" si="3"/>
        <v>15.5</v>
      </c>
      <c r="J25" s="88">
        <f t="shared" si="3"/>
        <v>9.577</v>
      </c>
      <c r="K25" s="88">
        <f t="shared" si="3"/>
        <v>22.475999999999999</v>
      </c>
      <c r="L25" s="88">
        <f t="shared" si="3"/>
        <v>25.396000000000001</v>
      </c>
      <c r="M25" s="88">
        <f t="shared" si="3"/>
        <v>23.927</v>
      </c>
      <c r="N25" s="88">
        <f t="shared" si="3"/>
        <v>60.844999999999999</v>
      </c>
      <c r="O25" s="88">
        <f t="shared" si="3"/>
        <v>12.204999999999998</v>
      </c>
      <c r="P25" s="88">
        <f t="shared" si="3"/>
        <v>21.5</v>
      </c>
      <c r="Q25" s="88">
        <f t="shared" si="3"/>
        <v>14.533999999999999</v>
      </c>
      <c r="R25" s="88">
        <f t="shared" si="3"/>
        <v>1.514</v>
      </c>
      <c r="S25" s="88">
        <f t="shared" si="3"/>
        <v>76.5</v>
      </c>
      <c r="T25" s="88">
        <f t="shared" si="3"/>
        <v>10.705</v>
      </c>
      <c r="U25" s="88">
        <f t="shared" si="3"/>
        <v>10.782</v>
      </c>
      <c r="V25" s="88">
        <f t="shared" si="3"/>
        <v>1.5</v>
      </c>
      <c r="W25" s="88">
        <f t="shared" si="3"/>
        <v>1.5</v>
      </c>
      <c r="X25" s="88">
        <f t="shared" si="3"/>
        <v>18.082999999999998</v>
      </c>
      <c r="Y25" s="88">
        <f t="shared" si="3"/>
        <v>1.5</v>
      </c>
      <c r="Z25" s="89">
        <f t="shared" si="3"/>
        <v>0</v>
      </c>
      <c r="AA25" s="90">
        <f t="shared" si="3"/>
        <v>455.44100000000003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26.978000000000002</v>
      </c>
      <c r="C29" s="77">
        <v>15.5</v>
      </c>
      <c r="D29" s="77">
        <v>22.919</v>
      </c>
      <c r="E29" s="77">
        <v>15.5</v>
      </c>
      <c r="F29" s="77">
        <v>15.5</v>
      </c>
      <c r="G29" s="77">
        <v>15.5</v>
      </c>
      <c r="H29" s="77">
        <v>15.5</v>
      </c>
      <c r="I29" s="77">
        <v>15.5</v>
      </c>
      <c r="J29" s="77">
        <v>9.577</v>
      </c>
      <c r="K29" s="77">
        <v>23.062000000000001</v>
      </c>
      <c r="L29" s="77">
        <v>26.329000000000001</v>
      </c>
      <c r="M29" s="77">
        <v>24.006</v>
      </c>
      <c r="N29" s="77">
        <v>60.844999999999999</v>
      </c>
      <c r="O29" s="77">
        <v>12.207000000000001</v>
      </c>
      <c r="P29" s="77">
        <v>21.5</v>
      </c>
      <c r="Q29" s="77">
        <v>14.534000000000001</v>
      </c>
      <c r="R29" s="77">
        <v>1.514</v>
      </c>
      <c r="S29" s="77">
        <v>76.5</v>
      </c>
      <c r="T29" s="77">
        <v>10.705</v>
      </c>
      <c r="U29" s="77">
        <v>10.782</v>
      </c>
      <c r="V29" s="77">
        <v>1.5</v>
      </c>
      <c r="W29" s="77">
        <v>1.5</v>
      </c>
      <c r="X29" s="77">
        <v>18.16</v>
      </c>
      <c r="Y29" s="77">
        <v>1.5</v>
      </c>
      <c r="Z29" s="78"/>
      <c r="AA29" s="79">
        <f>SUM(B29:Z29)</f>
        <v>457.11799999999999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26.978000000000002</v>
      </c>
      <c r="C31" s="62">
        <f t="shared" si="4"/>
        <v>15.5</v>
      </c>
      <c r="D31" s="62">
        <f t="shared" si="4"/>
        <v>22.919</v>
      </c>
      <c r="E31" s="62">
        <f t="shared" si="4"/>
        <v>15.5</v>
      </c>
      <c r="F31" s="62">
        <f t="shared" si="4"/>
        <v>15.5</v>
      </c>
      <c r="G31" s="62">
        <f t="shared" si="4"/>
        <v>15.5</v>
      </c>
      <c r="H31" s="62">
        <f t="shared" si="4"/>
        <v>15.5</v>
      </c>
      <c r="I31" s="62">
        <f t="shared" si="4"/>
        <v>15.5</v>
      </c>
      <c r="J31" s="62">
        <f t="shared" si="4"/>
        <v>9.577</v>
      </c>
      <c r="K31" s="62">
        <f t="shared" si="4"/>
        <v>23.062000000000001</v>
      </c>
      <c r="L31" s="62">
        <f t="shared" si="4"/>
        <v>26.329000000000001</v>
      </c>
      <c r="M31" s="62">
        <f t="shared" si="4"/>
        <v>24.006</v>
      </c>
      <c r="N31" s="62">
        <f t="shared" si="4"/>
        <v>60.844999999999999</v>
      </c>
      <c r="O31" s="62">
        <f t="shared" si="4"/>
        <v>12.207000000000001</v>
      </c>
      <c r="P31" s="62">
        <f t="shared" si="4"/>
        <v>21.5</v>
      </c>
      <c r="Q31" s="62">
        <f t="shared" si="4"/>
        <v>14.534000000000001</v>
      </c>
      <c r="R31" s="62">
        <f t="shared" si="4"/>
        <v>1.514</v>
      </c>
      <c r="S31" s="62">
        <f t="shared" si="4"/>
        <v>76.5</v>
      </c>
      <c r="T31" s="62">
        <f t="shared" si="4"/>
        <v>10.705</v>
      </c>
      <c r="U31" s="62">
        <f t="shared" si="4"/>
        <v>10.782</v>
      </c>
      <c r="V31" s="62">
        <f t="shared" si="4"/>
        <v>1.5</v>
      </c>
      <c r="W31" s="62">
        <f t="shared" si="4"/>
        <v>1.5</v>
      </c>
      <c r="X31" s="62">
        <f t="shared" si="4"/>
        <v>18.16</v>
      </c>
      <c r="Y31" s="62">
        <f t="shared" si="4"/>
        <v>1.5</v>
      </c>
      <c r="Z31" s="63">
        <f t="shared" si="4"/>
        <v>0</v>
      </c>
      <c r="AA31" s="64">
        <f t="shared" si="4"/>
        <v>457.11799999999999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18.399999999999999</v>
      </c>
      <c r="K38" s="99"/>
      <c r="L38" s="99"/>
      <c r="M38" s="99"/>
      <c r="N38" s="99"/>
      <c r="O38" s="99"/>
      <c r="P38" s="99"/>
      <c r="Q38" s="99"/>
      <c r="R38" s="99">
        <v>59.1</v>
      </c>
      <c r="S38" s="99">
        <v>6.4</v>
      </c>
      <c r="T38" s="99">
        <v>27.1</v>
      </c>
      <c r="U38" s="99">
        <v>57.3</v>
      </c>
      <c r="V38" s="99">
        <v>40.9</v>
      </c>
      <c r="W38" s="99">
        <v>120.2</v>
      </c>
      <c r="X38" s="99">
        <v>122.7</v>
      </c>
      <c r="Y38" s="99">
        <v>41.5</v>
      </c>
      <c r="Z38" s="100"/>
      <c r="AA38" s="79">
        <f t="shared" si="5"/>
        <v>493.6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18.399999999999999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59.1</v>
      </c>
      <c r="S39" s="88">
        <f t="shared" si="6"/>
        <v>6.4</v>
      </c>
      <c r="T39" s="88">
        <f t="shared" si="6"/>
        <v>27.1</v>
      </c>
      <c r="U39" s="88">
        <f t="shared" si="6"/>
        <v>57.3</v>
      </c>
      <c r="V39" s="88">
        <f t="shared" si="6"/>
        <v>40.9</v>
      </c>
      <c r="W39" s="88">
        <f t="shared" si="6"/>
        <v>120.2</v>
      </c>
      <c r="X39" s="88">
        <f t="shared" si="6"/>
        <v>122.7</v>
      </c>
      <c r="Y39" s="88">
        <f t="shared" si="6"/>
        <v>41.5</v>
      </c>
      <c r="Z39" s="89">
        <f t="shared" si="6"/>
        <v>0</v>
      </c>
      <c r="AA39" s="90">
        <f t="shared" si="5"/>
        <v>493.6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18.399999999999999</v>
      </c>
      <c r="K46" s="99"/>
      <c r="L46" s="99"/>
      <c r="M46" s="99"/>
      <c r="N46" s="99"/>
      <c r="O46" s="99"/>
      <c r="P46" s="99"/>
      <c r="Q46" s="99"/>
      <c r="R46" s="99">
        <v>59.1</v>
      </c>
      <c r="S46" s="99">
        <v>6.4</v>
      </c>
      <c r="T46" s="99">
        <v>27.1</v>
      </c>
      <c r="U46" s="99">
        <v>57.3</v>
      </c>
      <c r="V46" s="99">
        <v>40.9</v>
      </c>
      <c r="W46" s="99">
        <v>120.2</v>
      </c>
      <c r="X46" s="99">
        <v>122.7</v>
      </c>
      <c r="Y46" s="99">
        <v>41.5</v>
      </c>
      <c r="Z46" s="100"/>
      <c r="AA46" s="79">
        <f t="shared" si="7"/>
        <v>493.6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18.399999999999999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59.1</v>
      </c>
      <c r="S48" s="88">
        <f t="shared" si="8"/>
        <v>6.4</v>
      </c>
      <c r="T48" s="88">
        <f t="shared" si="8"/>
        <v>27.1</v>
      </c>
      <c r="U48" s="88">
        <f t="shared" si="8"/>
        <v>57.3</v>
      </c>
      <c r="V48" s="88">
        <f t="shared" si="8"/>
        <v>40.9</v>
      </c>
      <c r="W48" s="88">
        <f t="shared" si="8"/>
        <v>120.2</v>
      </c>
      <c r="X48" s="88">
        <f t="shared" si="8"/>
        <v>122.7</v>
      </c>
      <c r="Y48" s="88">
        <f t="shared" si="8"/>
        <v>41.5</v>
      </c>
      <c r="Z48" s="89">
        <f t="shared" si="8"/>
        <v>0</v>
      </c>
      <c r="AA48" s="90">
        <f t="shared" si="7"/>
        <v>493.6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26.978000000000002</v>
      </c>
      <c r="C51" s="88">
        <f t="shared" si="10"/>
        <v>15.5</v>
      </c>
      <c r="D51" s="88">
        <f t="shared" si="10"/>
        <v>22.919</v>
      </c>
      <c r="E51" s="88">
        <f t="shared" si="10"/>
        <v>15.5</v>
      </c>
      <c r="F51" s="88">
        <f t="shared" si="10"/>
        <v>15.5</v>
      </c>
      <c r="G51" s="88">
        <f t="shared" si="10"/>
        <v>15.5</v>
      </c>
      <c r="H51" s="88">
        <f t="shared" si="10"/>
        <v>15.5</v>
      </c>
      <c r="I51" s="88">
        <f t="shared" si="10"/>
        <v>15.5</v>
      </c>
      <c r="J51" s="88">
        <f t="shared" si="10"/>
        <v>27.976999999999997</v>
      </c>
      <c r="K51" s="88">
        <f t="shared" si="10"/>
        <v>23.061999999999998</v>
      </c>
      <c r="L51" s="88">
        <f t="shared" si="10"/>
        <v>26.329000000000001</v>
      </c>
      <c r="M51" s="88">
        <f t="shared" si="10"/>
        <v>24.006</v>
      </c>
      <c r="N51" s="88">
        <f t="shared" si="10"/>
        <v>60.844999999999999</v>
      </c>
      <c r="O51" s="88">
        <f t="shared" si="10"/>
        <v>12.206999999999999</v>
      </c>
      <c r="P51" s="88">
        <f t="shared" si="10"/>
        <v>21.5</v>
      </c>
      <c r="Q51" s="88">
        <f t="shared" si="10"/>
        <v>14.533999999999999</v>
      </c>
      <c r="R51" s="88">
        <f t="shared" si="10"/>
        <v>60.614000000000004</v>
      </c>
      <c r="S51" s="88">
        <f t="shared" si="10"/>
        <v>82.9</v>
      </c>
      <c r="T51" s="88">
        <f t="shared" si="10"/>
        <v>37.805</v>
      </c>
      <c r="U51" s="88">
        <f t="shared" si="10"/>
        <v>68.081999999999994</v>
      </c>
      <c r="V51" s="88">
        <f t="shared" si="10"/>
        <v>42.4</v>
      </c>
      <c r="W51" s="88">
        <f t="shared" si="10"/>
        <v>121.7</v>
      </c>
      <c r="X51" s="88">
        <f t="shared" si="10"/>
        <v>140.86000000000001</v>
      </c>
      <c r="Y51" s="88">
        <f t="shared" si="10"/>
        <v>43</v>
      </c>
      <c r="Z51" s="89">
        <f t="shared" si="10"/>
        <v>0</v>
      </c>
      <c r="AA51" s="104">
        <f>SUM(B51:Z51)</f>
        <v>950.71799999999996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-11.9</v>
      </c>
      <c r="C4" s="18">
        <v>-1.1000000000000001</v>
      </c>
      <c r="D4" s="18">
        <v>-13</v>
      </c>
      <c r="E4" s="18">
        <v>-4</v>
      </c>
      <c r="F4" s="18">
        <v>-4.7</v>
      </c>
      <c r="G4" s="18">
        <v>-2.2000000000000002</v>
      </c>
      <c r="H4" s="18">
        <v>-3.3</v>
      </c>
      <c r="I4" s="18">
        <v>-0.4</v>
      </c>
      <c r="J4" s="18">
        <v>18.399999999999999</v>
      </c>
      <c r="K4" s="18"/>
      <c r="L4" s="18"/>
      <c r="M4" s="18"/>
      <c r="N4" s="18">
        <v>-13.7</v>
      </c>
      <c r="O4" s="18"/>
      <c r="P4" s="18"/>
      <c r="Q4" s="18"/>
      <c r="R4" s="18">
        <v>59.1</v>
      </c>
      <c r="S4" s="18">
        <v>6.4</v>
      </c>
      <c r="T4" s="18">
        <v>27.1</v>
      </c>
      <c r="U4" s="18">
        <v>57.3</v>
      </c>
      <c r="V4" s="18">
        <v>40.9</v>
      </c>
      <c r="W4" s="18">
        <v>120.2</v>
      </c>
      <c r="X4" s="18">
        <v>122.7</v>
      </c>
      <c r="Y4" s="18">
        <v>41.5</v>
      </c>
      <c r="Z4" s="19"/>
      <c r="AA4" s="111">
        <f>SUM(B4:Z4)</f>
        <v>439.3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79.5</v>
      </c>
      <c r="C7" s="117">
        <v>82.1</v>
      </c>
      <c r="D7" s="117">
        <v>80</v>
      </c>
      <c r="E7" s="117">
        <v>80</v>
      </c>
      <c r="F7" s="117">
        <v>80</v>
      </c>
      <c r="G7" s="117">
        <v>82.06</v>
      </c>
      <c r="H7" s="117">
        <v>80</v>
      </c>
      <c r="I7" s="117">
        <v>80</v>
      </c>
      <c r="J7" s="117">
        <v>75</v>
      </c>
      <c r="K7" s="117">
        <v>56.15</v>
      </c>
      <c r="L7" s="117">
        <v>54.35</v>
      </c>
      <c r="M7" s="117">
        <v>51.88</v>
      </c>
      <c r="N7" s="117">
        <v>52.03</v>
      </c>
      <c r="O7" s="117">
        <v>42.51</v>
      </c>
      <c r="P7" s="117">
        <v>47.34</v>
      </c>
      <c r="Q7" s="117">
        <v>62.28</v>
      </c>
      <c r="R7" s="117">
        <v>80</v>
      </c>
      <c r="S7" s="117">
        <v>83.88</v>
      </c>
      <c r="T7" s="117">
        <v>93</v>
      </c>
      <c r="U7" s="117">
        <v>96</v>
      </c>
      <c r="V7" s="117">
        <v>92.89</v>
      </c>
      <c r="W7" s="117">
        <v>91.04</v>
      </c>
      <c r="X7" s="117">
        <v>82</v>
      </c>
      <c r="Y7" s="117">
        <v>77</v>
      </c>
      <c r="Z7" s="118"/>
      <c r="AA7" s="119">
        <f>IF(SUM(B7:Z7)&lt;&gt;0,AVERAGEIF(B7:Z7,"&lt;&gt;"""),"")</f>
        <v>74.208749999999995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11.9</v>
      </c>
      <c r="C15" s="133">
        <v>1.1000000000000001</v>
      </c>
      <c r="D15" s="133">
        <v>13</v>
      </c>
      <c r="E15" s="133">
        <v>4</v>
      </c>
      <c r="F15" s="133">
        <v>4.7</v>
      </c>
      <c r="G15" s="133">
        <v>2.2000000000000002</v>
      </c>
      <c r="H15" s="133">
        <v>3.3</v>
      </c>
      <c r="I15" s="133">
        <v>0.4</v>
      </c>
      <c r="J15" s="133"/>
      <c r="K15" s="133"/>
      <c r="L15" s="133"/>
      <c r="M15" s="133"/>
      <c r="N15" s="133">
        <v>13.7</v>
      </c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54.3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11.9</v>
      </c>
      <c r="C16" s="135">
        <f t="shared" si="1"/>
        <v>1.1000000000000001</v>
      </c>
      <c r="D16" s="135">
        <f t="shared" si="1"/>
        <v>13</v>
      </c>
      <c r="E16" s="135">
        <f t="shared" si="1"/>
        <v>4</v>
      </c>
      <c r="F16" s="135">
        <f t="shared" si="1"/>
        <v>4.7</v>
      </c>
      <c r="G16" s="135">
        <f t="shared" si="1"/>
        <v>2.2000000000000002</v>
      </c>
      <c r="H16" s="135">
        <f t="shared" si="1"/>
        <v>3.3</v>
      </c>
      <c r="I16" s="135">
        <f t="shared" si="1"/>
        <v>0.4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13.7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54.3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18.399999999999999</v>
      </c>
      <c r="K23" s="133"/>
      <c r="L23" s="133"/>
      <c r="M23" s="133"/>
      <c r="N23" s="133"/>
      <c r="O23" s="133"/>
      <c r="P23" s="133"/>
      <c r="Q23" s="133"/>
      <c r="R23" s="133">
        <v>59.1</v>
      </c>
      <c r="S23" s="133">
        <v>6.4</v>
      </c>
      <c r="T23" s="133">
        <v>27.1</v>
      </c>
      <c r="U23" s="133">
        <v>57.3</v>
      </c>
      <c r="V23" s="133">
        <v>40.9</v>
      </c>
      <c r="W23" s="133">
        <v>120.2</v>
      </c>
      <c r="X23" s="133">
        <v>122.7</v>
      </c>
      <c r="Y23" s="133">
        <v>41.5</v>
      </c>
      <c r="Z23" s="131"/>
      <c r="AA23" s="132">
        <f t="shared" si="2"/>
        <v>493.6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18.399999999999999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59.1</v>
      </c>
      <c r="S24" s="135">
        <f t="shared" si="3"/>
        <v>6.4</v>
      </c>
      <c r="T24" s="135">
        <f t="shared" si="3"/>
        <v>27.1</v>
      </c>
      <c r="U24" s="135">
        <f t="shared" si="3"/>
        <v>57.3</v>
      </c>
      <c r="V24" s="135">
        <f t="shared" si="3"/>
        <v>40.9</v>
      </c>
      <c r="W24" s="135">
        <f t="shared" si="3"/>
        <v>120.2</v>
      </c>
      <c r="X24" s="135">
        <f t="shared" si="3"/>
        <v>122.7</v>
      </c>
      <c r="Y24" s="135">
        <f t="shared" si="3"/>
        <v>41.5</v>
      </c>
      <c r="Z24" s="136" t="str">
        <f t="shared" si="3"/>
        <v/>
      </c>
      <c r="AA24" s="90">
        <f t="shared" si="2"/>
        <v>493.6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2024-03-02T14:17:00Z</dcterms:created>
  <dcterms:modified xsi:type="dcterms:W3CDTF">2024-03-02T14:17:01Z</dcterms:modified>
</cp:coreProperties>
</file>