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<sst xmlns="http://schemas.openxmlformats.org/spreadsheetml/2006/main" count="117" uniqueCount="53">
  <si>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01/03/2024 16:25:08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</si>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</sst>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96-4E9A-B739-6D3CC1C616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96-4E9A-B739-6D3CC1C616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32.625</c:v>
                </c:pt>
                <c:pt idx="3">
                  <c:v>30</c:v>
                </c:pt>
                <c:pt idx="5">
                  <c:v>17.39</c:v>
                </c:pt>
                <c:pt idx="6">
                  <c:v>30</c:v>
                </c:pt>
                <c:pt idx="7">
                  <c:v>8.343</c:v>
                </c:pt>
                <c:pt idx="14">
                  <c:v>11.422000000000001</c:v>
                </c:pt>
                <c:pt idx="15">
                  <c:v>42.49</c:v>
                </c:pt>
                <c:pt idx="16">
                  <c:v>8.673</c:v>
                </c:pt>
                <c:pt idx="17">
                  <c:v>24</c:v>
                </c:pt>
                <c:pt idx="18">
                  <c:v>10</c:v>
                </c:pt>
                <c:pt idx="19">
                  <c:v>14.602</c:v>
                </c:pt>
                <c:pt idx="20">
                  <c:v>50.981999999999999</c:v>
                </c:pt>
                <c:pt idx="22">
                  <c:v>0.46700000000000003</c:v>
                </c:pt>
                <c:pt idx="23">
                  <c:v>31.113999999999997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96-4E9A-B739-6D3CC1C616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19.5</c:v>
                </c:pt>
                <c:pt idx="2">
                  <c:v>31.8</c:v>
                </c:pt>
                <c:pt idx="3">
                  <c:v>0</c:v>
                </c:pt>
                <c:pt idx="4">
                  <c:v>49</c:v>
                </c:pt>
                <c:pt idx="5">
                  <c:v>38.4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35.799999999999997</c:v>
                </c:pt>
                <c:pt idx="22">
                  <c:v>104.6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96-4E9A-B739-6D3CC1C616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1.4339999999999999</c:v>
                </c:pt>
                <c:pt idx="2">
                  <c:v>0.56200000000000006</c:v>
                </c:pt>
                <c:pt idx="3">
                  <c:v>1.1059999999999999</c:v>
                </c:pt>
                <c:pt idx="4">
                  <c:v>5.6000000000000001E-2</c:v>
                </c:pt>
                <c:pt idx="5">
                  <c:v>3.2</c:v>
                </c:pt>
                <c:pt idx="6">
                  <c:v>4.8579999999999997</c:v>
                </c:pt>
                <c:pt idx="7">
                  <c:v>23.448999999999998</c:v>
                </c:pt>
                <c:pt idx="8">
                  <c:v>36.252000000000002</c:v>
                </c:pt>
                <c:pt idx="9">
                  <c:v>26.093</c:v>
                </c:pt>
                <c:pt idx="10">
                  <c:v>26.825000000000003</c:v>
                </c:pt>
                <c:pt idx="11">
                  <c:v>25.556000000000001</c:v>
                </c:pt>
                <c:pt idx="12">
                  <c:v>20.601000000000003</c:v>
                </c:pt>
                <c:pt idx="13">
                  <c:v>19.563000000000002</c:v>
                </c:pt>
                <c:pt idx="14">
                  <c:v>5.6390000000000002</c:v>
                </c:pt>
                <c:pt idx="15">
                  <c:v>1.2E-2</c:v>
                </c:pt>
                <c:pt idx="16">
                  <c:v>5.218</c:v>
                </c:pt>
                <c:pt idx="17">
                  <c:v>0.124</c:v>
                </c:pt>
                <c:pt idx="18">
                  <c:v>1.139</c:v>
                </c:pt>
                <c:pt idx="19">
                  <c:v>1.0539999999999998</c:v>
                </c:pt>
                <c:pt idx="20">
                  <c:v>1.327</c:v>
                </c:pt>
                <c:pt idx="21">
                  <c:v>1.9059999999999999</c:v>
                </c:pt>
                <c:pt idx="23">
                  <c:v>1.0569999999999999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6-4E9A-B739-6D3CC1C616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96-4E9A-B739-6D3CC1C616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96-4E9A-B739-6D3CC1C61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31.434000000000001</c:v>
                </c:pt>
                <c:pt idx="1">
                  <c:v>52.150999999999996</c:v>
                </c:pt>
                <c:pt idx="2">
                  <c:v>32.397999999999996</c:v>
                </c:pt>
                <c:pt idx="3">
                  <c:v>31.082999999999998</c:v>
                </c:pt>
                <c:pt idx="4">
                  <c:v>49.045000000000002</c:v>
                </c:pt>
                <c:pt idx="5">
                  <c:v>59</c:v>
                </c:pt>
                <c:pt idx="6">
                  <c:v>34.856999999999999</c:v>
                </c:pt>
                <c:pt idx="7">
                  <c:v>34.692</c:v>
                </c:pt>
                <c:pt idx="8">
                  <c:v>39.273000000000003</c:v>
                </c:pt>
                <c:pt idx="9">
                  <c:v>26.093</c:v>
                </c:pt>
                <c:pt idx="10">
                  <c:v>26.824999999999999</c:v>
                </c:pt>
                <c:pt idx="11">
                  <c:v>25.555999999999997</c:v>
                </c:pt>
                <c:pt idx="12">
                  <c:v>20.600999999999999</c:v>
                </c:pt>
                <c:pt idx="13">
                  <c:v>19.563000000000002</c:v>
                </c:pt>
                <c:pt idx="14">
                  <c:v>17.061</c:v>
                </c:pt>
                <c:pt idx="15">
                  <c:v>42.501999999999995</c:v>
                </c:pt>
                <c:pt idx="16">
                  <c:v>13.891</c:v>
                </c:pt>
                <c:pt idx="17">
                  <c:v>24.124000000000002</c:v>
                </c:pt>
                <c:pt idx="18">
                  <c:v>11.138999999999999</c:v>
                </c:pt>
                <c:pt idx="19">
                  <c:v>15.655999999999999</c:v>
                </c:pt>
                <c:pt idx="20">
                  <c:v>52.309000000000005</c:v>
                </c:pt>
                <c:pt idx="21">
                  <c:v>37.718000000000004</c:v>
                </c:pt>
                <c:pt idx="22">
                  <c:v>105.05800000000001</c:v>
                </c:pt>
                <c:pt idx="23">
                  <c:v>32.21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96-4E9A-B739-6D3CC1C61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78.59</c:v>
                </c:pt>
                <c:pt idx="1">
                  <c:v>79.11</c:v>
                </c:pt>
                <c:pt idx="2">
                  <c:v>75.900000000000006</c:v>
                </c:pt>
                <c:pt idx="3">
                  <c:v>77.760000000000005</c:v>
                </c:pt>
                <c:pt idx="4">
                  <c:v>76.3</c:v>
                </c:pt>
                <c:pt idx="5">
                  <c:v>77.89</c:v>
                </c:pt>
                <c:pt idx="6">
                  <c:v>90.9</c:v>
                </c:pt>
                <c:pt idx="7">
                  <c:v>77.02</c:v>
                </c:pt>
                <c:pt idx="8">
                  <c:v>73.77</c:v>
                </c:pt>
                <c:pt idx="9">
                  <c:v>66.650000000000006</c:v>
                </c:pt>
                <c:pt idx="10">
                  <c:v>62.5</c:v>
                </c:pt>
                <c:pt idx="11">
                  <c:v>63.11</c:v>
                </c:pt>
                <c:pt idx="12">
                  <c:v>58.67</c:v>
                </c:pt>
                <c:pt idx="13">
                  <c:v>60.91</c:v>
                </c:pt>
                <c:pt idx="14">
                  <c:v>60.36</c:v>
                </c:pt>
                <c:pt idx="15">
                  <c:v>65.31</c:v>
                </c:pt>
                <c:pt idx="16">
                  <c:v>75.87</c:v>
                </c:pt>
                <c:pt idx="17">
                  <c:v>81.59</c:v>
                </c:pt>
                <c:pt idx="18">
                  <c:v>94.6</c:v>
                </c:pt>
                <c:pt idx="19">
                  <c:v>90.66</c:v>
                </c:pt>
                <c:pt idx="20">
                  <c:v>78.13</c:v>
                </c:pt>
                <c:pt idx="21">
                  <c:v>88.85</c:v>
                </c:pt>
                <c:pt idx="22">
                  <c:v>78.069999999999993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96-4E9A-B739-6D3CC1C61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31.433999999999997</v>
      </c>
      <c r="C4" s="18">
        <v>52.125</v>
      </c>
      <c r="D4" s="18">
        <v>32.362000000000002</v>
      </c>
      <c r="E4" s="18">
        <v>31.105999999999998</v>
      </c>
      <c r="F4" s="18">
        <v>49.055999999999997</v>
      </c>
      <c r="G4" s="18">
        <v>58.99</v>
      </c>
      <c r="H4" s="18">
        <v>34.857999999999997</v>
      </c>
      <c r="I4" s="18">
        <v>34.692</v>
      </c>
      <c r="J4" s="18">
        <v>39.273000000000003</v>
      </c>
      <c r="K4" s="18">
        <v>26.093</v>
      </c>
      <c r="L4" s="18">
        <v>26.825000000000003</v>
      </c>
      <c r="M4" s="18">
        <v>25.556000000000001</v>
      </c>
      <c r="N4" s="18">
        <v>20.601000000000003</v>
      </c>
      <c r="O4" s="18">
        <v>19.563000000000002</v>
      </c>
      <c r="P4" s="18">
        <v>17.061</v>
      </c>
      <c r="Q4" s="18">
        <v>42.502000000000002</v>
      </c>
      <c r="R4" s="18">
        <v>13.891000000000002</v>
      </c>
      <c r="S4" s="18">
        <v>24.123999999999999</v>
      </c>
      <c r="T4" s="18">
        <v>11.139000000000001</v>
      </c>
      <c r="U4" s="18">
        <v>15.656000000000001</v>
      </c>
      <c r="V4" s="18">
        <v>52.308999999999997</v>
      </c>
      <c r="W4" s="18">
        <v>37.705999999999996</v>
      </c>
      <c r="X4" s="18">
        <v>105.06699999999999</v>
      </c>
      <c r="Y4" s="18">
        <v>32.170999999999999</v>
      </c>
      <c r="Z4" s="19"/>
      <c r="AA4" s="20">
        <f>SUM(B4:Z4)</f>
        <v>834.16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78.59</v>
      </c>
      <c r="C7" s="28">
        <v>79.11</v>
      </c>
      <c r="D7" s="28">
        <v>75.900000000000006</v>
      </c>
      <c r="E7" s="28">
        <v>77.760000000000005</v>
      </c>
      <c r="F7" s="28">
        <v>76.3</v>
      </c>
      <c r="G7" s="28">
        <v>77.89</v>
      </c>
      <c r="H7" s="28">
        <v>90.9</v>
      </c>
      <c r="I7" s="28">
        <v>77.02</v>
      </c>
      <c r="J7" s="28">
        <v>73.77</v>
      </c>
      <c r="K7" s="28">
        <v>66.650000000000006</v>
      </c>
      <c r="L7" s="28">
        <v>62.5</v>
      </c>
      <c r="M7" s="28">
        <v>63.11</v>
      </c>
      <c r="N7" s="28">
        <v>58.67</v>
      </c>
      <c r="O7" s="28">
        <v>60.91</v>
      </c>
      <c r="P7" s="28">
        <v>60.36</v>
      </c>
      <c r="Q7" s="28">
        <v>65.31</v>
      </c>
      <c r="R7" s="28">
        <v>75.87</v>
      </c>
      <c r="S7" s="28">
        <v>81.59</v>
      </c>
      <c r="T7" s="28">
        <v>94.6</v>
      </c>
      <c r="U7" s="28">
        <v>90.66</v>
      </c>
      <c r="V7" s="28">
        <v>78.13</v>
      </c>
      <c r="W7" s="28">
        <v>88.85</v>
      </c>
      <c r="X7" s="28">
        <v>78.069999999999993</v>
      </c>
      <c r="Y7" s="28">
        <v>77</v>
      </c>
      <c r="Z7" s="29"/>
      <c r="AA7" s="30">
        <f>IF(SUM(B7:Z7)&lt;&gt;0,AVERAGEIF(B7:Z7,"&lt;&gt;"""),"")</f>
        <v>75.396666666666661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32.625</v>
      </c>
      <c r="D12" s="52"/>
      <c r="E12" s="52">
        <v>30</v>
      </c>
      <c r="F12" s="52"/>
      <c r="G12" s="52">
        <v>17.39</v>
      </c>
      <c r="H12" s="52">
        <v>30</v>
      </c>
      <c r="I12" s="52">
        <v>8.343</v>
      </c>
      <c r="J12" s="52"/>
      <c r="K12" s="52"/>
      <c r="L12" s="52"/>
      <c r="M12" s="52"/>
      <c r="N12" s="52"/>
      <c r="O12" s="52"/>
      <c r="P12" s="52">
        <v>11.422000000000001</v>
      </c>
      <c r="Q12" s="52">
        <v>42.49</v>
      </c>
      <c r="R12" s="52">
        <v>8.673</v>
      </c>
      <c r="S12" s="52">
        <v>24</v>
      </c>
      <c r="T12" s="52">
        <v>10</v>
      </c>
      <c r="U12" s="52">
        <v>14.602</v>
      </c>
      <c r="V12" s="52">
        <v>50.981999999999999</v>
      </c>
      <c r="W12" s="52"/>
      <c r="X12" s="52">
        <v>0.46700000000000003</v>
      </c>
      <c r="Y12" s="52">
        <v>31.113999999999997</v>
      </c>
      <c r="Z12" s="53"/>
      <c r="AA12" s="54">
        <f t="shared" si="0"/>
        <v>342.10799999999989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1.4339999999999999</v>
      </c>
      <c r="C14" s="57"/>
      <c r="D14" s="57">
        <v>0.56200000000000006</v>
      </c>
      <c r="E14" s="57">
        <v>1.1059999999999999</v>
      </c>
      <c r="F14" s="57">
        <v>5.6000000000000001E-2</v>
      </c>
      <c r="G14" s="57">
        <v>3.2</v>
      </c>
      <c r="H14" s="57">
        <v>4.8579999999999997</v>
      </c>
      <c r="I14" s="57">
        <v>23.448999999999998</v>
      </c>
      <c r="J14" s="57">
        <v>36.252000000000002</v>
      </c>
      <c r="K14" s="57">
        <v>26.093</v>
      </c>
      <c r="L14" s="57">
        <v>26.825000000000003</v>
      </c>
      <c r="M14" s="57">
        <v>25.556000000000001</v>
      </c>
      <c r="N14" s="57">
        <v>20.601000000000003</v>
      </c>
      <c r="O14" s="57">
        <v>19.563000000000002</v>
      </c>
      <c r="P14" s="57">
        <v>5.6390000000000002</v>
      </c>
      <c r="Q14" s="57">
        <v>1.2E-2</v>
      </c>
      <c r="R14" s="57">
        <v>5.218</v>
      </c>
      <c r="S14" s="57">
        <v>0.124</v>
      </c>
      <c r="T14" s="57">
        <v>1.139</v>
      </c>
      <c r="U14" s="57">
        <v>1.0539999999999998</v>
      </c>
      <c r="V14" s="57">
        <v>1.327</v>
      </c>
      <c r="W14" s="57">
        <v>1.9059999999999999</v>
      </c>
      <c r="X14" s="57"/>
      <c r="Y14" s="57">
        <v>1.0569999999999999</v>
      </c>
      <c r="Z14" s="58"/>
      <c r="AA14" s="59">
        <f t="shared" si="0"/>
        <v>207.03100000000001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31.434000000000001</v>
      </c>
      <c r="C16" s="62">
        <f t="shared" ref="C16:Z16" si="1">IF(LEN(C$2)&gt;0,SUM(C10:C15),"")</f>
        <v>32.625</v>
      </c>
      <c r="D16" s="62">
        <f t="shared" si="1"/>
        <v>0.56200000000000006</v>
      </c>
      <c r="E16" s="62">
        <f t="shared" si="1"/>
        <v>31.106000000000002</v>
      </c>
      <c r="F16" s="62">
        <f t="shared" si="1"/>
        <v>5.6000000000000001E-2</v>
      </c>
      <c r="G16" s="62">
        <f t="shared" si="1"/>
        <v>20.59</v>
      </c>
      <c r="H16" s="62">
        <f t="shared" si="1"/>
        <v>34.857999999999997</v>
      </c>
      <c r="I16" s="62">
        <f t="shared" si="1"/>
        <v>31.791999999999998</v>
      </c>
      <c r="J16" s="62">
        <f t="shared" si="1"/>
        <v>36.252000000000002</v>
      </c>
      <c r="K16" s="62">
        <f t="shared" si="1"/>
        <v>26.093</v>
      </c>
      <c r="L16" s="62">
        <f t="shared" si="1"/>
        <v>26.825000000000003</v>
      </c>
      <c r="M16" s="62">
        <f t="shared" si="1"/>
        <v>25.556000000000001</v>
      </c>
      <c r="N16" s="62">
        <f t="shared" si="1"/>
        <v>20.601000000000003</v>
      </c>
      <c r="O16" s="62">
        <f t="shared" si="1"/>
        <v>19.563000000000002</v>
      </c>
      <c r="P16" s="62">
        <f t="shared" si="1"/>
        <v>17.061</v>
      </c>
      <c r="Q16" s="62">
        <f t="shared" si="1"/>
        <v>42.502000000000002</v>
      </c>
      <c r="R16" s="62">
        <f t="shared" si="1"/>
        <v>13.891</v>
      </c>
      <c r="S16" s="62">
        <f t="shared" si="1"/>
        <v>24.123999999999999</v>
      </c>
      <c r="T16" s="62">
        <f t="shared" si="1"/>
        <v>11.138999999999999</v>
      </c>
      <c r="U16" s="62">
        <f t="shared" si="1"/>
        <v>15.656000000000001</v>
      </c>
      <c r="V16" s="62">
        <f t="shared" si="1"/>
        <v>52.308999999999997</v>
      </c>
      <c r="W16" s="62">
        <f t="shared" si="1"/>
        <v>1.9059999999999999</v>
      </c>
      <c r="X16" s="62">
        <f t="shared" si="1"/>
        <v>0.46700000000000003</v>
      </c>
      <c r="Y16" s="62">
        <f t="shared" si="1"/>
        <v>32.170999999999999</v>
      </c>
      <c r="Z16" s="63" t="str">
        <f t="shared" si="1"/>
        <v/>
      </c>
      <c r="AA16" s="64">
        <f>SUM(AA10:AA15)</f>
        <v>549.1389999999999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3.0209999999999999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3.0209999999999999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2.9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2.9</v>
      </c>
      <c r="J25" s="88">
        <f t="shared" si="3"/>
        <v>3.0209999999999999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5.9209999999999994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31.434000000000001</v>
      </c>
      <c r="C29" s="77">
        <v>32.625</v>
      </c>
      <c r="D29" s="77">
        <v>0.56200000000000006</v>
      </c>
      <c r="E29" s="77">
        <v>31.106000000000002</v>
      </c>
      <c r="F29" s="77">
        <v>5.6000000000000001E-2</v>
      </c>
      <c r="G29" s="77">
        <v>20.59</v>
      </c>
      <c r="H29" s="77">
        <v>34.857999999999997</v>
      </c>
      <c r="I29" s="77">
        <v>34.692</v>
      </c>
      <c r="J29" s="77">
        <v>39.273000000000003</v>
      </c>
      <c r="K29" s="77">
        <v>26.093</v>
      </c>
      <c r="L29" s="77">
        <v>26.824999999999999</v>
      </c>
      <c r="M29" s="77">
        <v>25.556000000000001</v>
      </c>
      <c r="N29" s="77">
        <v>20.600999999999999</v>
      </c>
      <c r="O29" s="77">
        <v>19.562999999999999</v>
      </c>
      <c r="P29" s="77">
        <v>17.061</v>
      </c>
      <c r="Q29" s="77">
        <v>42.502000000000002</v>
      </c>
      <c r="R29" s="77">
        <v>13.891</v>
      </c>
      <c r="S29" s="77">
        <v>24.123999999999999</v>
      </c>
      <c r="T29" s="77">
        <v>11.138999999999999</v>
      </c>
      <c r="U29" s="77">
        <v>15.656000000000001</v>
      </c>
      <c r="V29" s="77">
        <v>52.308999999999997</v>
      </c>
      <c r="W29" s="77">
        <v>1.9059999999999999</v>
      </c>
      <c r="X29" s="77">
        <v>0.46700000000000003</v>
      </c>
      <c r="Y29" s="77">
        <v>32.170999999999999</v>
      </c>
      <c r="Z29" s="78"/>
      <c r="AA29" s="79">
        <f>SUM(B29:Z29)</f>
        <v>555.05999999999995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31.434000000000001</v>
      </c>
      <c r="C31" s="62">
        <f t="shared" ref="C31:Z31" si="4">IF(LEN(C$2)&gt;0,SUM(C28:C30),"")</f>
        <v>32.625</v>
      </c>
      <c r="D31" s="62">
        <f t="shared" si="4"/>
        <v>0.56200000000000006</v>
      </c>
      <c r="E31" s="62">
        <f t="shared" si="4"/>
        <v>31.106000000000002</v>
      </c>
      <c r="F31" s="62">
        <f t="shared" si="4"/>
        <v>5.6000000000000001E-2</v>
      </c>
      <c r="G31" s="62">
        <f t="shared" si="4"/>
        <v>20.59</v>
      </c>
      <c r="H31" s="62">
        <f t="shared" si="4"/>
        <v>34.857999999999997</v>
      </c>
      <c r="I31" s="62">
        <f t="shared" si="4"/>
        <v>34.692</v>
      </c>
      <c r="J31" s="62">
        <f t="shared" si="4"/>
        <v>39.273000000000003</v>
      </c>
      <c r="K31" s="62">
        <f t="shared" si="4"/>
        <v>26.093</v>
      </c>
      <c r="L31" s="62">
        <f t="shared" si="4"/>
        <v>26.824999999999999</v>
      </c>
      <c r="M31" s="62">
        <f t="shared" si="4"/>
        <v>25.556000000000001</v>
      </c>
      <c r="N31" s="62">
        <f t="shared" si="4"/>
        <v>20.600999999999999</v>
      </c>
      <c r="O31" s="62">
        <f t="shared" si="4"/>
        <v>19.562999999999999</v>
      </c>
      <c r="P31" s="62">
        <f t="shared" si="4"/>
        <v>17.061</v>
      </c>
      <c r="Q31" s="62">
        <f t="shared" si="4"/>
        <v>42.502000000000002</v>
      </c>
      <c r="R31" s="62">
        <f t="shared" si="4"/>
        <v>13.891</v>
      </c>
      <c r="S31" s="62">
        <f t="shared" si="4"/>
        <v>24.123999999999999</v>
      </c>
      <c r="T31" s="62">
        <f t="shared" si="4"/>
        <v>11.138999999999999</v>
      </c>
      <c r="U31" s="62">
        <f t="shared" si="4"/>
        <v>15.656000000000001</v>
      </c>
      <c r="V31" s="62">
        <f t="shared" si="4"/>
        <v>52.308999999999997</v>
      </c>
      <c r="W31" s="62">
        <f t="shared" si="4"/>
        <v>1.9059999999999999</v>
      </c>
      <c r="X31" s="62">
        <f t="shared" si="4"/>
        <v>0.46700000000000003</v>
      </c>
      <c r="Y31" s="62">
        <f t="shared" si="4"/>
        <v>32.170999999999999</v>
      </c>
      <c r="Z31" s="63" t="str">
        <f t="shared" si="4"/>
        <v/>
      </c>
      <c r="AA31" s="64">
        <f>SUM(AA28:AA30)</f>
        <v>555.05999999999995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19.5</v>
      </c>
      <c r="D38" s="99">
        <v>31.8</v>
      </c>
      <c r="E38" s="99"/>
      <c r="F38" s="99">
        <v>49</v>
      </c>
      <c r="G38" s="99">
        <v>38.4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35.799999999999997</v>
      </c>
      <c r="X38" s="99">
        <v>104.6</v>
      </c>
      <c r="Y38" s="99"/>
      <c r="Z38" s="100"/>
      <c r="AA38" s="79">
        <f t="shared" si="5"/>
        <v>279.10000000000002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19.5</v>
      </c>
      <c r="D39" s="88">
        <f t="shared" si="6"/>
        <v>31.8</v>
      </c>
      <c r="E39" s="88">
        <f t="shared" si="6"/>
        <v>0</v>
      </c>
      <c r="F39" s="88">
        <f t="shared" si="6"/>
        <v>49</v>
      </c>
      <c r="G39" s="88">
        <f t="shared" si="6"/>
        <v>38.4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35.799999999999997</v>
      </c>
      <c r="X39" s="88">
        <f t="shared" si="6"/>
        <v>104.6</v>
      </c>
      <c r="Y39" s="88">
        <f t="shared" si="6"/>
        <v>0</v>
      </c>
      <c r="Z39" s="89" t="str">
        <f t="shared" si="6"/>
        <v/>
      </c>
      <c r="AA39" s="90">
        <f t="shared" si="5"/>
        <v>279.10000000000002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19.5</v>
      </c>
      <c r="D46" s="99">
        <v>31.8</v>
      </c>
      <c r="E46" s="99"/>
      <c r="F46" s="99">
        <v>49</v>
      </c>
      <c r="G46" s="99">
        <v>38.4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35.799999999999997</v>
      </c>
      <c r="X46" s="99">
        <v>104.6</v>
      </c>
      <c r="Y46" s="99"/>
      <c r="Z46" s="100"/>
      <c r="AA46" s="79">
        <f t="shared" si="7"/>
        <v>279.10000000000002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19.5</v>
      </c>
      <c r="D48" s="88">
        <f t="shared" si="8"/>
        <v>31.8</v>
      </c>
      <c r="E48" s="88">
        <f t="shared" si="8"/>
        <v>0</v>
      </c>
      <c r="F48" s="88">
        <f t="shared" si="8"/>
        <v>49</v>
      </c>
      <c r="G48" s="88">
        <f t="shared" si="8"/>
        <v>38.4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35.799999999999997</v>
      </c>
      <c r="X48" s="88">
        <f t="shared" si="8"/>
        <v>104.6</v>
      </c>
      <c r="Y48" s="88">
        <f t="shared" si="8"/>
        <v>0</v>
      </c>
      <c r="Z48" s="89" t="str">
        <f t="shared" si="8"/>
        <v/>
      </c>
      <c r="AA48" s="90">
        <f t="shared" si="7"/>
        <v>279.10000000000002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31.434000000000001</v>
      </c>
      <c r="C51" s="88">
        <f t="shared" si="10"/>
        <v>52.125</v>
      </c>
      <c r="D51" s="88">
        <f t="shared" si="10"/>
        <v>32.362000000000002</v>
      </c>
      <c r="E51" s="88">
        <f t="shared" si="10"/>
        <v>31.106000000000002</v>
      </c>
      <c r="F51" s="88">
        <f t="shared" si="10"/>
        <v>49.055999999999997</v>
      </c>
      <c r="G51" s="88">
        <f t="shared" si="10"/>
        <v>58.989999999999995</v>
      </c>
      <c r="H51" s="88">
        <f t="shared" si="10"/>
        <v>34.857999999999997</v>
      </c>
      <c r="I51" s="88">
        <f t="shared" si="10"/>
        <v>34.692</v>
      </c>
      <c r="J51" s="88">
        <f t="shared" si="10"/>
        <v>39.273000000000003</v>
      </c>
      <c r="K51" s="88">
        <f t="shared" si="10"/>
        <v>26.093</v>
      </c>
      <c r="L51" s="88">
        <f t="shared" si="10"/>
        <v>26.825000000000003</v>
      </c>
      <c r="M51" s="88">
        <f t="shared" si="10"/>
        <v>25.556000000000001</v>
      </c>
      <c r="N51" s="88">
        <f t="shared" si="10"/>
        <v>20.601000000000003</v>
      </c>
      <c r="O51" s="88">
        <f t="shared" si="10"/>
        <v>19.563000000000002</v>
      </c>
      <c r="P51" s="88">
        <f t="shared" si="10"/>
        <v>17.061</v>
      </c>
      <c r="Q51" s="88">
        <f t="shared" si="10"/>
        <v>42.502000000000002</v>
      </c>
      <c r="R51" s="88">
        <f t="shared" si="10"/>
        <v>13.891</v>
      </c>
      <c r="S51" s="88">
        <f t="shared" si="10"/>
        <v>24.123999999999999</v>
      </c>
      <c r="T51" s="88">
        <f t="shared" si="10"/>
        <v>11.138999999999999</v>
      </c>
      <c r="U51" s="88">
        <f t="shared" si="10"/>
        <v>15.656000000000001</v>
      </c>
      <c r="V51" s="88">
        <f t="shared" si="10"/>
        <v>52.308999999999997</v>
      </c>
      <c r="W51" s="88">
        <f t="shared" si="10"/>
        <v>37.705999999999996</v>
      </c>
      <c r="X51" s="88">
        <f t="shared" si="10"/>
        <v>105.06699999999999</v>
      </c>
      <c r="Y51" s="88">
        <f t="shared" si="10"/>
        <v>32.170999999999999</v>
      </c>
      <c r="Z51" s="89" t="str">
        <f t="shared" si="10"/>
        <v/>
      </c>
      <c r="AA51" s="104">
        <f>SUM(B51:Z51)</f>
        <v>834.16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31.434000000000001</v>
      </c>
      <c r="C4" s="18">
        <v>52.150999999999996</v>
      </c>
      <c r="D4" s="18">
        <v>32.397999999999996</v>
      </c>
      <c r="E4" s="18">
        <v>31.082999999999998</v>
      </c>
      <c r="F4" s="18">
        <v>49.045000000000002</v>
      </c>
      <c r="G4" s="18">
        <v>59</v>
      </c>
      <c r="H4" s="18">
        <v>34.856999999999999</v>
      </c>
      <c r="I4" s="18">
        <v>34.692</v>
      </c>
      <c r="J4" s="18">
        <v>39.273000000000003</v>
      </c>
      <c r="K4" s="18">
        <v>26.093</v>
      </c>
      <c r="L4" s="18">
        <v>26.824999999999999</v>
      </c>
      <c r="M4" s="18">
        <v>25.555999999999997</v>
      </c>
      <c r="N4" s="18">
        <v>20.600999999999999</v>
      </c>
      <c r="O4" s="18">
        <v>19.563000000000002</v>
      </c>
      <c r="P4" s="18">
        <v>17.061</v>
      </c>
      <c r="Q4" s="18">
        <v>42.501999999999995</v>
      </c>
      <c r="R4" s="18">
        <v>13.891</v>
      </c>
      <c r="S4" s="18">
        <v>24.124000000000002</v>
      </c>
      <c r="T4" s="18">
        <v>11.138999999999999</v>
      </c>
      <c r="U4" s="18">
        <v>15.655999999999999</v>
      </c>
      <c r="V4" s="18">
        <v>52.309000000000005</v>
      </c>
      <c r="W4" s="18">
        <v>37.718000000000004</v>
      </c>
      <c r="X4" s="18">
        <v>105.05800000000001</v>
      </c>
      <c r="Y4" s="18">
        <v>32.21</v>
      </c>
      <c r="Z4" s="19"/>
      <c r="AA4" s="20">
        <f>SUM(B4:Z4)</f>
        <v>834.23899999999981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78.59</v>
      </c>
      <c r="C7" s="28">
        <v>79.11</v>
      </c>
      <c r="D7" s="28">
        <v>75.900000000000006</v>
      </c>
      <c r="E7" s="28">
        <v>77.760000000000005</v>
      </c>
      <c r="F7" s="28">
        <v>76.3</v>
      </c>
      <c r="G7" s="28">
        <v>77.89</v>
      </c>
      <c r="H7" s="28">
        <v>90.9</v>
      </c>
      <c r="I7" s="28">
        <v>77.02</v>
      </c>
      <c r="J7" s="28">
        <v>73.77</v>
      </c>
      <c r="K7" s="28">
        <v>66.650000000000006</v>
      </c>
      <c r="L7" s="28">
        <v>62.5</v>
      </c>
      <c r="M7" s="28">
        <v>63.11</v>
      </c>
      <c r="N7" s="28">
        <v>58.67</v>
      </c>
      <c r="O7" s="28">
        <v>60.91</v>
      </c>
      <c r="P7" s="28">
        <v>60.36</v>
      </c>
      <c r="Q7" s="28">
        <v>65.31</v>
      </c>
      <c r="R7" s="28">
        <v>75.87</v>
      </c>
      <c r="S7" s="28">
        <v>81.59</v>
      </c>
      <c r="T7" s="28">
        <v>94.6</v>
      </c>
      <c r="U7" s="28">
        <v>90.66</v>
      </c>
      <c r="V7" s="28">
        <v>78.13</v>
      </c>
      <c r="W7" s="28">
        <v>88.85</v>
      </c>
      <c r="X7" s="28">
        <v>78.069999999999993</v>
      </c>
      <c r="Y7" s="28">
        <v>77</v>
      </c>
      <c r="Z7" s="29"/>
      <c r="AA7" s="30">
        <f>IF(SUM(B7:Z7)&lt;&gt;0,AVERAGEIF(B7:Z7,"&lt;&gt;"""),"")</f>
        <v>75.396666666666661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0.157</v>
      </c>
      <c r="D14" s="57"/>
      <c r="E14" s="57"/>
      <c r="F14" s="57">
        <v>0.65500000000000003</v>
      </c>
      <c r="G14" s="57">
        <v>3.7789999999999999</v>
      </c>
      <c r="H14" s="57"/>
      <c r="I14" s="57"/>
      <c r="J14" s="57"/>
      <c r="K14" s="57"/>
      <c r="L14" s="57"/>
      <c r="M14" s="57"/>
      <c r="N14" s="57"/>
      <c r="O14" s="57"/>
      <c r="P14" s="57"/>
      <c r="Q14" s="57">
        <v>8.4090000000000007</v>
      </c>
      <c r="R14" s="57"/>
      <c r="S14" s="57">
        <v>0.77100000000000002</v>
      </c>
      <c r="T14" s="57"/>
      <c r="U14" s="57"/>
      <c r="V14" s="57">
        <v>5.9329999999999998</v>
      </c>
      <c r="W14" s="57">
        <v>0.38300000000000001</v>
      </c>
      <c r="X14" s="57">
        <v>7.8870000000000005</v>
      </c>
      <c r="Y14" s="57">
        <v>3.2000000000000001E-2</v>
      </c>
      <c r="Z14" s="58"/>
      <c r="AA14" s="59">
        <f t="shared" si="0"/>
        <v>28.006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0.157</v>
      </c>
      <c r="D16" s="62">
        <f t="shared" si="1"/>
        <v>0</v>
      </c>
      <c r="E16" s="62">
        <f t="shared" si="1"/>
        <v>0</v>
      </c>
      <c r="F16" s="62">
        <f t="shared" si="1"/>
        <v>0.65500000000000003</v>
      </c>
      <c r="G16" s="62">
        <f t="shared" si="1"/>
        <v>3.7789999999999999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8.4090000000000007</v>
      </c>
      <c r="R16" s="62">
        <f t="shared" si="1"/>
        <v>0</v>
      </c>
      <c r="S16" s="62">
        <f t="shared" si="1"/>
        <v>0.77100000000000002</v>
      </c>
      <c r="T16" s="62">
        <f t="shared" si="1"/>
        <v>0</v>
      </c>
      <c r="U16" s="62">
        <f t="shared" si="1"/>
        <v>0</v>
      </c>
      <c r="V16" s="62">
        <f t="shared" si="1"/>
        <v>5.9329999999999998</v>
      </c>
      <c r="W16" s="62">
        <f t="shared" si="1"/>
        <v>0.38300000000000001</v>
      </c>
      <c r="X16" s="62">
        <f t="shared" si="1"/>
        <v>7.8870000000000005</v>
      </c>
      <c r="Y16" s="62">
        <f t="shared" si="1"/>
        <v>3.2000000000000001E-2</v>
      </c>
      <c r="Z16" s="63" t="str">
        <f t="shared" si="1"/>
        <v/>
      </c>
      <c r="AA16" s="64">
        <f>SUM(AA10:AA15)</f>
        <v>28.006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1.5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1.5</v>
      </c>
      <c r="W19" s="72"/>
      <c r="X19" s="72">
        <v>1.5</v>
      </c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>
        <v>15.12</v>
      </c>
      <c r="C20" s="77">
        <v>30.988</v>
      </c>
      <c r="D20" s="77">
        <v>20.123999999999999</v>
      </c>
      <c r="E20" s="77">
        <v>15.111000000000001</v>
      </c>
      <c r="F20" s="77">
        <v>30.591999999999999</v>
      </c>
      <c r="G20" s="77">
        <v>30.810000000000002</v>
      </c>
      <c r="H20" s="77">
        <v>15.113</v>
      </c>
      <c r="I20" s="77">
        <v>15.115</v>
      </c>
      <c r="J20" s="77">
        <v>15.114000000000001</v>
      </c>
      <c r="K20" s="77">
        <v>0.11600000000000001</v>
      </c>
      <c r="L20" s="77">
        <v>0.11600000000000001</v>
      </c>
      <c r="M20" s="77">
        <v>0.113</v>
      </c>
      <c r="N20" s="77">
        <v>5.5E-2</v>
      </c>
      <c r="O20" s="77">
        <v>5.3999999999999999E-2</v>
      </c>
      <c r="P20" s="77">
        <v>5.2999999999999999E-2</v>
      </c>
      <c r="Q20" s="77">
        <v>12.756</v>
      </c>
      <c r="R20" s="77"/>
      <c r="S20" s="77">
        <v>12.035</v>
      </c>
      <c r="T20" s="77">
        <v>1.127</v>
      </c>
      <c r="U20" s="77">
        <v>4.8380000000000001</v>
      </c>
      <c r="V20" s="77">
        <v>15.863</v>
      </c>
      <c r="W20" s="77">
        <v>14.870999999999999</v>
      </c>
      <c r="X20" s="77">
        <v>22.635999999999999</v>
      </c>
      <c r="Y20" s="77">
        <v>14.035</v>
      </c>
      <c r="Z20" s="78"/>
      <c r="AA20" s="79">
        <f t="shared" si="2"/>
        <v>286.75500000000011</v>
      </c>
    </row>
    <row r="21" spans="1:27" ht="24.95" customHeight="1" x14ac:dyDescent="0.2">
      <c r="A21" s="75" t="s">
        <v>16</v>
      </c>
      <c r="B21" s="80">
        <v>16.314</v>
      </c>
      <c r="C21" s="81">
        <v>21.006</v>
      </c>
      <c r="D21" s="81">
        <v>12.274000000000001</v>
      </c>
      <c r="E21" s="81">
        <v>10.872</v>
      </c>
      <c r="F21" s="81">
        <v>17.798000000000002</v>
      </c>
      <c r="G21" s="81">
        <v>24.410999999999998</v>
      </c>
      <c r="H21" s="81">
        <v>9.0440000000000005</v>
      </c>
      <c r="I21" s="81">
        <v>18.077000000000002</v>
      </c>
      <c r="J21" s="81">
        <v>24.158999999999999</v>
      </c>
      <c r="K21" s="81">
        <v>25.977</v>
      </c>
      <c r="L21" s="81">
        <v>26.709</v>
      </c>
      <c r="M21" s="81">
        <v>25.442999999999998</v>
      </c>
      <c r="N21" s="81">
        <v>20.545999999999999</v>
      </c>
      <c r="O21" s="81">
        <v>19.509</v>
      </c>
      <c r="P21" s="81">
        <v>17.007999999999999</v>
      </c>
      <c r="Q21" s="81">
        <v>21.336999999999996</v>
      </c>
      <c r="R21" s="81">
        <v>13.891</v>
      </c>
      <c r="S21" s="81">
        <v>11.318</v>
      </c>
      <c r="T21" s="81">
        <v>10.012</v>
      </c>
      <c r="U21" s="81">
        <v>10.818</v>
      </c>
      <c r="V21" s="81">
        <v>29.012999999999998</v>
      </c>
      <c r="W21" s="81">
        <v>22.463999999999999</v>
      </c>
      <c r="X21" s="81">
        <v>73.035000000000011</v>
      </c>
      <c r="Y21" s="81">
        <v>9.6430000000000007</v>
      </c>
      <c r="Z21" s="78"/>
      <c r="AA21" s="79">
        <f t="shared" si="2"/>
        <v>490.678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31.433999999999997</v>
      </c>
      <c r="C25" s="88">
        <f t="shared" si="3"/>
        <v>51.994</v>
      </c>
      <c r="D25" s="88">
        <f t="shared" si="3"/>
        <v>32.397999999999996</v>
      </c>
      <c r="E25" s="88">
        <f t="shared" si="3"/>
        <v>25.983000000000001</v>
      </c>
      <c r="F25" s="88">
        <f t="shared" si="3"/>
        <v>48.39</v>
      </c>
      <c r="G25" s="88">
        <f t="shared" si="3"/>
        <v>55.221000000000004</v>
      </c>
      <c r="H25" s="88">
        <f t="shared" si="3"/>
        <v>24.157</v>
      </c>
      <c r="I25" s="88">
        <f t="shared" si="3"/>
        <v>34.692000000000007</v>
      </c>
      <c r="J25" s="88">
        <f t="shared" si="3"/>
        <v>39.272999999999996</v>
      </c>
      <c r="K25" s="88">
        <f t="shared" si="3"/>
        <v>26.093</v>
      </c>
      <c r="L25" s="88">
        <f t="shared" si="3"/>
        <v>26.824999999999999</v>
      </c>
      <c r="M25" s="88">
        <f t="shared" si="3"/>
        <v>25.555999999999997</v>
      </c>
      <c r="N25" s="88">
        <f t="shared" si="3"/>
        <v>20.600999999999999</v>
      </c>
      <c r="O25" s="88">
        <f t="shared" si="3"/>
        <v>19.562999999999999</v>
      </c>
      <c r="P25" s="88">
        <f t="shared" si="3"/>
        <v>17.061</v>
      </c>
      <c r="Q25" s="88">
        <f t="shared" si="3"/>
        <v>34.092999999999996</v>
      </c>
      <c r="R25" s="88">
        <f t="shared" si="3"/>
        <v>13.891</v>
      </c>
      <c r="S25" s="88">
        <f t="shared" si="3"/>
        <v>23.353000000000002</v>
      </c>
      <c r="T25" s="88">
        <f t="shared" si="3"/>
        <v>11.139000000000001</v>
      </c>
      <c r="U25" s="88">
        <f t="shared" si="3"/>
        <v>15.655999999999999</v>
      </c>
      <c r="V25" s="88">
        <f t="shared" si="3"/>
        <v>46.375999999999998</v>
      </c>
      <c r="W25" s="88">
        <f t="shared" si="3"/>
        <v>37.334999999999994</v>
      </c>
      <c r="X25" s="88">
        <f t="shared" si="3"/>
        <v>97.171000000000006</v>
      </c>
      <c r="Y25" s="88">
        <f t="shared" si="3"/>
        <v>23.678000000000001</v>
      </c>
      <c r="Z25" s="89">
        <f t="shared" si="3"/>
        <v>0</v>
      </c>
      <c r="AA25" s="90">
        <f t="shared" si="3"/>
        <v>781.93300000000011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31.434000000000001</v>
      </c>
      <c r="C29" s="77">
        <v>52.151000000000003</v>
      </c>
      <c r="D29" s="77">
        <v>32.398000000000003</v>
      </c>
      <c r="E29" s="77">
        <v>25.983000000000001</v>
      </c>
      <c r="F29" s="77">
        <v>49.045000000000002</v>
      </c>
      <c r="G29" s="77">
        <v>59</v>
      </c>
      <c r="H29" s="77">
        <v>24.157</v>
      </c>
      <c r="I29" s="77">
        <v>34.692</v>
      </c>
      <c r="J29" s="77">
        <v>39.273000000000003</v>
      </c>
      <c r="K29" s="77">
        <v>26.093</v>
      </c>
      <c r="L29" s="77">
        <v>26.824999999999999</v>
      </c>
      <c r="M29" s="77">
        <v>25.556000000000001</v>
      </c>
      <c r="N29" s="77">
        <v>20.600999999999999</v>
      </c>
      <c r="O29" s="77">
        <v>19.562999999999999</v>
      </c>
      <c r="P29" s="77">
        <v>17.061</v>
      </c>
      <c r="Q29" s="77">
        <v>42.502000000000002</v>
      </c>
      <c r="R29" s="77">
        <v>13.891</v>
      </c>
      <c r="S29" s="77">
        <v>24.123999999999999</v>
      </c>
      <c r="T29" s="77">
        <v>11.138999999999999</v>
      </c>
      <c r="U29" s="77">
        <v>15.656000000000001</v>
      </c>
      <c r="V29" s="77">
        <v>52.308999999999997</v>
      </c>
      <c r="W29" s="77">
        <v>37.718000000000004</v>
      </c>
      <c r="X29" s="77">
        <v>105.05800000000001</v>
      </c>
      <c r="Y29" s="77">
        <v>23.71</v>
      </c>
      <c r="Z29" s="78"/>
      <c r="AA29" s="79">
        <f>SUM(B29:Z29)</f>
        <v>809.93899999999985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31.434000000000001</v>
      </c>
      <c r="C31" s="62">
        <f t="shared" si="4"/>
        <v>52.151000000000003</v>
      </c>
      <c r="D31" s="62">
        <f t="shared" si="4"/>
        <v>32.398000000000003</v>
      </c>
      <c r="E31" s="62">
        <f t="shared" si="4"/>
        <v>25.983000000000001</v>
      </c>
      <c r="F31" s="62">
        <f t="shared" si="4"/>
        <v>49.045000000000002</v>
      </c>
      <c r="G31" s="62">
        <f t="shared" si="4"/>
        <v>59</v>
      </c>
      <c r="H31" s="62">
        <f t="shared" si="4"/>
        <v>24.157</v>
      </c>
      <c r="I31" s="62">
        <f t="shared" si="4"/>
        <v>34.692</v>
      </c>
      <c r="J31" s="62">
        <f t="shared" si="4"/>
        <v>39.273000000000003</v>
      </c>
      <c r="K31" s="62">
        <f t="shared" si="4"/>
        <v>26.093</v>
      </c>
      <c r="L31" s="62">
        <f t="shared" si="4"/>
        <v>26.824999999999999</v>
      </c>
      <c r="M31" s="62">
        <f t="shared" si="4"/>
        <v>25.556000000000001</v>
      </c>
      <c r="N31" s="62">
        <f t="shared" si="4"/>
        <v>20.600999999999999</v>
      </c>
      <c r="O31" s="62">
        <f t="shared" si="4"/>
        <v>19.562999999999999</v>
      </c>
      <c r="P31" s="62">
        <f t="shared" si="4"/>
        <v>17.061</v>
      </c>
      <c r="Q31" s="62">
        <f t="shared" si="4"/>
        <v>42.502000000000002</v>
      </c>
      <c r="R31" s="62">
        <f t="shared" si="4"/>
        <v>13.891</v>
      </c>
      <c r="S31" s="62">
        <f t="shared" si="4"/>
        <v>24.123999999999999</v>
      </c>
      <c r="T31" s="62">
        <f t="shared" si="4"/>
        <v>11.138999999999999</v>
      </c>
      <c r="U31" s="62">
        <f t="shared" si="4"/>
        <v>15.656000000000001</v>
      </c>
      <c r="V31" s="62">
        <f t="shared" si="4"/>
        <v>52.308999999999997</v>
      </c>
      <c r="W31" s="62">
        <f t="shared" si="4"/>
        <v>37.718000000000004</v>
      </c>
      <c r="X31" s="62">
        <f t="shared" si="4"/>
        <v>105.05800000000001</v>
      </c>
      <c r="Y31" s="62">
        <f t="shared" si="4"/>
        <v>23.71</v>
      </c>
      <c r="Z31" s="63">
        <f t="shared" si="4"/>
        <v>0</v>
      </c>
      <c r="AA31" s="64">
        <f t="shared" si="4"/>
        <v>809.93899999999985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5.0999999999999996</v>
      </c>
      <c r="F38" s="99"/>
      <c r="G38" s="99"/>
      <c r="H38" s="99">
        <v>10.7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8.5</v>
      </c>
      <c r="Z38" s="100"/>
      <c r="AA38" s="79">
        <f t="shared" si="5"/>
        <v>24.299999999999997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5.0999999999999996</v>
      </c>
      <c r="F39" s="88">
        <f t="shared" si="6"/>
        <v>0</v>
      </c>
      <c r="G39" s="88">
        <f t="shared" si="6"/>
        <v>0</v>
      </c>
      <c r="H39" s="88">
        <f t="shared" si="6"/>
        <v>10.7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8.5</v>
      </c>
      <c r="Z39" s="89">
        <f t="shared" si="6"/>
        <v>0</v>
      </c>
      <c r="AA39" s="90">
        <f t="shared" si="5"/>
        <v>24.299999999999997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5.0999999999999996</v>
      </c>
      <c r="F46" s="99"/>
      <c r="G46" s="99"/>
      <c r="H46" s="99">
        <v>10.7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8.5</v>
      </c>
      <c r="Z46" s="100"/>
      <c r="AA46" s="79">
        <f t="shared" si="7"/>
        <v>24.299999999999997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5.0999999999999996</v>
      </c>
      <c r="F48" s="88">
        <f t="shared" si="8"/>
        <v>0</v>
      </c>
      <c r="G48" s="88">
        <f t="shared" si="8"/>
        <v>0</v>
      </c>
      <c r="H48" s="88">
        <f t="shared" si="8"/>
        <v>10.7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8.5</v>
      </c>
      <c r="Z48" s="89">
        <f t="shared" si="8"/>
        <v>0</v>
      </c>
      <c r="AA48" s="90">
        <f t="shared" si="7"/>
        <v>24.299999999999997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31.433999999999997</v>
      </c>
      <c r="C51" s="88">
        <f t="shared" si="10"/>
        <v>52.150999999999996</v>
      </c>
      <c r="D51" s="88">
        <f t="shared" si="10"/>
        <v>32.397999999999996</v>
      </c>
      <c r="E51" s="88">
        <f t="shared" si="10"/>
        <v>31.082999999999998</v>
      </c>
      <c r="F51" s="88">
        <f t="shared" si="10"/>
        <v>49.045000000000002</v>
      </c>
      <c r="G51" s="88">
        <f t="shared" si="10"/>
        <v>59</v>
      </c>
      <c r="H51" s="88">
        <f t="shared" si="10"/>
        <v>34.856999999999999</v>
      </c>
      <c r="I51" s="88">
        <f t="shared" si="10"/>
        <v>34.692000000000007</v>
      </c>
      <c r="J51" s="88">
        <f t="shared" si="10"/>
        <v>39.272999999999996</v>
      </c>
      <c r="K51" s="88">
        <f t="shared" si="10"/>
        <v>26.093</v>
      </c>
      <c r="L51" s="88">
        <f t="shared" si="10"/>
        <v>26.824999999999999</v>
      </c>
      <c r="M51" s="88">
        <f t="shared" si="10"/>
        <v>25.555999999999997</v>
      </c>
      <c r="N51" s="88">
        <f t="shared" si="10"/>
        <v>20.600999999999999</v>
      </c>
      <c r="O51" s="88">
        <f t="shared" si="10"/>
        <v>19.562999999999999</v>
      </c>
      <c r="P51" s="88">
        <f t="shared" si="10"/>
        <v>17.061</v>
      </c>
      <c r="Q51" s="88">
        <f t="shared" si="10"/>
        <v>42.501999999999995</v>
      </c>
      <c r="R51" s="88">
        <f t="shared" si="10"/>
        <v>13.891</v>
      </c>
      <c r="S51" s="88">
        <f t="shared" si="10"/>
        <v>24.124000000000002</v>
      </c>
      <c r="T51" s="88">
        <f t="shared" si="10"/>
        <v>11.139000000000001</v>
      </c>
      <c r="U51" s="88">
        <f t="shared" si="10"/>
        <v>15.655999999999999</v>
      </c>
      <c r="V51" s="88">
        <f t="shared" si="10"/>
        <v>52.308999999999997</v>
      </c>
      <c r="W51" s="88">
        <f t="shared" si="10"/>
        <v>37.717999999999996</v>
      </c>
      <c r="X51" s="88">
        <f t="shared" si="10"/>
        <v>105.05800000000001</v>
      </c>
      <c r="Y51" s="88">
        <f t="shared" si="10"/>
        <v>32.21</v>
      </c>
      <c r="Z51" s="89">
        <f t="shared" si="10"/>
        <v>0</v>
      </c>
      <c r="AA51" s="104">
        <f>SUM(B51:Z51)</f>
        <v>834.23899999999981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-19.5</v>
      </c>
      <c r="D4" s="18">
        <v>-31.8</v>
      </c>
      <c r="E4" s="18">
        <v>5.0999999999999996</v>
      </c>
      <c r="F4" s="18">
        <v>-49</v>
      </c>
      <c r="G4" s="18">
        <v>-38.4</v>
      </c>
      <c r="H4" s="18">
        <v>10.7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-35.799999999999997</v>
      </c>
      <c r="X4" s="18">
        <v>-104.6</v>
      </c>
      <c r="Y4" s="18">
        <v>8.5</v>
      </c>
      <c r="Z4" s="19"/>
      <c r="AA4" s="111">
        <f>SUM(B4:Z4)</f>
        <v>-254.79999999999995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78.59</v>
      </c>
      <c r="C7" s="117">
        <v>79.11</v>
      </c>
      <c r="D7" s="117">
        <v>75.900000000000006</v>
      </c>
      <c r="E7" s="117">
        <v>77.760000000000005</v>
      </c>
      <c r="F7" s="117">
        <v>76.3</v>
      </c>
      <c r="G7" s="117">
        <v>77.89</v>
      </c>
      <c r="H7" s="117">
        <v>90.9</v>
      </c>
      <c r="I7" s="117">
        <v>77.02</v>
      </c>
      <c r="J7" s="117">
        <v>73.77</v>
      </c>
      <c r="K7" s="117">
        <v>66.650000000000006</v>
      </c>
      <c r="L7" s="117">
        <v>62.5</v>
      </c>
      <c r="M7" s="117">
        <v>63.11</v>
      </c>
      <c r="N7" s="117">
        <v>58.67</v>
      </c>
      <c r="O7" s="117">
        <v>60.91</v>
      </c>
      <c r="P7" s="117">
        <v>60.36</v>
      </c>
      <c r="Q7" s="117">
        <v>65.31</v>
      </c>
      <c r="R7" s="117">
        <v>75.87</v>
      </c>
      <c r="S7" s="117">
        <v>81.59</v>
      </c>
      <c r="T7" s="117">
        <v>94.6</v>
      </c>
      <c r="U7" s="117">
        <v>90.66</v>
      </c>
      <c r="V7" s="117">
        <v>78.13</v>
      </c>
      <c r="W7" s="117">
        <v>88.85</v>
      </c>
      <c r="X7" s="117">
        <v>78.069999999999993</v>
      </c>
      <c r="Y7" s="117">
        <v>77</v>
      </c>
      <c r="Z7" s="118"/>
      <c r="AA7" s="119">
        <f>IF(SUM(B7:Z7)&lt;&gt;0,AVERAGEIF(B7:Z7,"&lt;&gt;"""),"")</f>
        <v>75.396666666666661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19.5</v>
      </c>
      <c r="D15" s="133">
        <v>31.8</v>
      </c>
      <c r="E15" s="133"/>
      <c r="F15" s="133">
        <v>49</v>
      </c>
      <c r="G15" s="133">
        <v>38.4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35.799999999999997</v>
      </c>
      <c r="X15" s="133">
        <v>104.6</v>
      </c>
      <c r="Y15" s="133"/>
      <c r="Z15" s="131"/>
      <c r="AA15" s="132">
        <f t="shared" si="0"/>
        <v>279.10000000000002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19.5</v>
      </c>
      <c r="D16" s="135">
        <f t="shared" si="1"/>
        <v>31.8</v>
      </c>
      <c r="E16" s="135">
        <f t="shared" si="1"/>
        <v>0</v>
      </c>
      <c r="F16" s="135">
        <f t="shared" si="1"/>
        <v>49</v>
      </c>
      <c r="G16" s="135">
        <f t="shared" si="1"/>
        <v>38.4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35.799999999999997</v>
      </c>
      <c r="X16" s="135">
        <f t="shared" si="1"/>
        <v>104.6</v>
      </c>
      <c r="Y16" s="135">
        <f t="shared" si="1"/>
        <v>0</v>
      </c>
      <c r="Z16" s="136" t="str">
        <f t="shared" si="1"/>
        <v/>
      </c>
      <c r="AA16" s="90">
        <f t="shared" si="0"/>
        <v>279.10000000000002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5.0999999999999996</v>
      </c>
      <c r="F23" s="133"/>
      <c r="G23" s="133"/>
      <c r="H23" s="133">
        <v>10.7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8.5</v>
      </c>
      <c r="Z23" s="131"/>
      <c r="AA23" s="132">
        <f t="shared" si="2"/>
        <v>24.299999999999997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5.0999999999999996</v>
      </c>
      <c r="F24" s="135">
        <f t="shared" si="3"/>
        <v>0</v>
      </c>
      <c r="G24" s="135">
        <f t="shared" si="3"/>
        <v>0</v>
      </c>
      <c r="H24" s="135">
        <f t="shared" si="3"/>
        <v>10.7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8.5</v>
      </c>
      <c r="Z24" s="136" t="str">
        <f t="shared" si="3"/>
        <v/>
      </c>
      <c r="AA24" s="90">
        <f t="shared" si="2"/>
        <v>24.299999999999997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2024-03-01T14:25:08Z</dcterms:created>
  <dcterms:modified xsi:type="dcterms:W3CDTF">2024-03-01T14:25:09Z</dcterms:modified>
</cp:coreProperties>
</file>