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<sst xmlns="http://schemas.openxmlformats.org/spreadsheetml/2006/main" count="117" uniqueCount="53">
  <si>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29/02/2024 16:21:38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</si>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</sst>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BC-4445-8FA2-F276121742B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BC-4445-8FA2-F276121742B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5.7039999999999997</c:v>
                </c:pt>
                <c:pt idx="7">
                  <c:v>2.8090000000000002</c:v>
                </c:pt>
                <c:pt idx="8">
                  <c:v>9.9450000000000003</c:v>
                </c:pt>
                <c:pt idx="9">
                  <c:v>7.4080000000000004</c:v>
                </c:pt>
                <c:pt idx="11">
                  <c:v>3.8090000000000002</c:v>
                </c:pt>
                <c:pt idx="12">
                  <c:v>40.259</c:v>
                </c:pt>
                <c:pt idx="13">
                  <c:v>44.8</c:v>
                </c:pt>
                <c:pt idx="14">
                  <c:v>35.692999999999998</c:v>
                </c:pt>
                <c:pt idx="15">
                  <c:v>37.021999999999998</c:v>
                </c:pt>
                <c:pt idx="16">
                  <c:v>17.626999999999999</c:v>
                </c:pt>
                <c:pt idx="17">
                  <c:v>10.562999999999999</c:v>
                </c:pt>
                <c:pt idx="18">
                  <c:v>10.093999999999999</c:v>
                </c:pt>
                <c:pt idx="19">
                  <c:v>16.603999999999999</c:v>
                </c:pt>
                <c:pt idx="20">
                  <c:v>34.951000000000001</c:v>
                </c:pt>
                <c:pt idx="21">
                  <c:v>42.668999999999997</c:v>
                </c:pt>
                <c:pt idx="22">
                  <c:v>15.771000000000001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BC-4445-8FA2-F276121742B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BC-4445-8FA2-F276121742B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0.34599999999999997</c:v>
                </c:pt>
                <c:pt idx="5">
                  <c:v>3.0910000000000002</c:v>
                </c:pt>
                <c:pt idx="6">
                  <c:v>15.355</c:v>
                </c:pt>
                <c:pt idx="7">
                  <c:v>21.944000000000003</c:v>
                </c:pt>
                <c:pt idx="8">
                  <c:v>26.087</c:v>
                </c:pt>
                <c:pt idx="9">
                  <c:v>28.557000000000002</c:v>
                </c:pt>
                <c:pt idx="10">
                  <c:v>21.34</c:v>
                </c:pt>
                <c:pt idx="11">
                  <c:v>29.853000000000002</c:v>
                </c:pt>
                <c:pt idx="12">
                  <c:v>14.164999999999999</c:v>
                </c:pt>
                <c:pt idx="13">
                  <c:v>13.059000000000001</c:v>
                </c:pt>
                <c:pt idx="14">
                  <c:v>10.989000000000001</c:v>
                </c:pt>
                <c:pt idx="15">
                  <c:v>7.5969999999999995</c:v>
                </c:pt>
                <c:pt idx="16">
                  <c:v>3.4249999999999998</c:v>
                </c:pt>
                <c:pt idx="17">
                  <c:v>1.5</c:v>
                </c:pt>
                <c:pt idx="18">
                  <c:v>1.6140000000000001</c:v>
                </c:pt>
                <c:pt idx="19">
                  <c:v>1.5</c:v>
                </c:pt>
                <c:pt idx="23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BC-4445-8FA2-F276121742B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BC-4445-8FA2-F276121742B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BC-4445-8FA2-F27612174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25.193000000000001</c:v>
                </c:pt>
                <c:pt idx="1">
                  <c:v>19.161999999999999</c:v>
                </c:pt>
                <c:pt idx="2">
                  <c:v>20.852000000000004</c:v>
                </c:pt>
                <c:pt idx="3">
                  <c:v>16.799000000000003</c:v>
                </c:pt>
                <c:pt idx="4">
                  <c:v>16.448000000000004</c:v>
                </c:pt>
                <c:pt idx="5">
                  <c:v>12.983000000000002</c:v>
                </c:pt>
                <c:pt idx="6">
                  <c:v>22.172000000000001</c:v>
                </c:pt>
                <c:pt idx="7">
                  <c:v>29.823</c:v>
                </c:pt>
                <c:pt idx="8">
                  <c:v>41.370999999999995</c:v>
                </c:pt>
                <c:pt idx="9">
                  <c:v>45.455999999999996</c:v>
                </c:pt>
                <c:pt idx="10">
                  <c:v>34.548999999999999</c:v>
                </c:pt>
                <c:pt idx="11">
                  <c:v>50.432999999999993</c:v>
                </c:pt>
                <c:pt idx="12">
                  <c:v>68.78</c:v>
                </c:pt>
                <c:pt idx="13">
                  <c:v>64.086999999999989</c:v>
                </c:pt>
                <c:pt idx="14">
                  <c:v>50.597999999999999</c:v>
                </c:pt>
                <c:pt idx="15">
                  <c:v>50.107999999999997</c:v>
                </c:pt>
                <c:pt idx="16">
                  <c:v>26.060000000000002</c:v>
                </c:pt>
                <c:pt idx="17">
                  <c:v>20.856999999999999</c:v>
                </c:pt>
                <c:pt idx="18">
                  <c:v>21.92</c:v>
                </c:pt>
                <c:pt idx="19">
                  <c:v>29.686</c:v>
                </c:pt>
                <c:pt idx="20">
                  <c:v>43.602000000000004</c:v>
                </c:pt>
                <c:pt idx="21">
                  <c:v>48.2</c:v>
                </c:pt>
                <c:pt idx="22">
                  <c:v>25.073</c:v>
                </c:pt>
                <c:pt idx="23">
                  <c:v>7.4740000000000002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BC-4445-8FA2-F27612174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59.86</c:v>
                </c:pt>
                <c:pt idx="1">
                  <c:v>51.42</c:v>
                </c:pt>
                <c:pt idx="2">
                  <c:v>40.5</c:v>
                </c:pt>
                <c:pt idx="3">
                  <c:v>47.83</c:v>
                </c:pt>
                <c:pt idx="4">
                  <c:v>48.3</c:v>
                </c:pt>
                <c:pt idx="5">
                  <c:v>56.24</c:v>
                </c:pt>
                <c:pt idx="6">
                  <c:v>64.42</c:v>
                </c:pt>
                <c:pt idx="7">
                  <c:v>74.36</c:v>
                </c:pt>
                <c:pt idx="8">
                  <c:v>80.209999999999994</c:v>
                </c:pt>
                <c:pt idx="9">
                  <c:v>71.010000000000005</c:v>
                </c:pt>
                <c:pt idx="10">
                  <c:v>60.08</c:v>
                </c:pt>
                <c:pt idx="11">
                  <c:v>62.19</c:v>
                </c:pt>
                <c:pt idx="12">
                  <c:v>68.97</c:v>
                </c:pt>
                <c:pt idx="13">
                  <c:v>68.44</c:v>
                </c:pt>
                <c:pt idx="14">
                  <c:v>72.36</c:v>
                </c:pt>
                <c:pt idx="15">
                  <c:v>72.84</c:v>
                </c:pt>
                <c:pt idx="16">
                  <c:v>73.569999999999993</c:v>
                </c:pt>
                <c:pt idx="17">
                  <c:v>85.97</c:v>
                </c:pt>
                <c:pt idx="18">
                  <c:v>90.35</c:v>
                </c:pt>
                <c:pt idx="19">
                  <c:v>85.19</c:v>
                </c:pt>
                <c:pt idx="20">
                  <c:v>74.44</c:v>
                </c:pt>
                <c:pt idx="21">
                  <c:v>76.13</c:v>
                </c:pt>
                <c:pt idx="22">
                  <c:v>74.819999999999993</c:v>
                </c:pt>
                <c:pt idx="23">
                  <c:v>67.39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BC-4445-8FA2-F27612174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25.193000000000001</v>
      </c>
      <c r="C4" s="18">
        <v>19.161999999999999</v>
      </c>
      <c r="D4" s="18">
        <v>20.852</v>
      </c>
      <c r="E4" s="18">
        <v>16.798999999999999</v>
      </c>
      <c r="F4" s="18">
        <v>16.448</v>
      </c>
      <c r="G4" s="18">
        <v>12.983000000000001</v>
      </c>
      <c r="H4" s="18">
        <v>22.172000000000001</v>
      </c>
      <c r="I4" s="18">
        <v>29.823</v>
      </c>
      <c r="J4" s="18">
        <v>41.370999999999995</v>
      </c>
      <c r="K4" s="18">
        <v>45.455999999999996</v>
      </c>
      <c r="L4" s="18">
        <v>34.548999999999999</v>
      </c>
      <c r="M4" s="18">
        <v>50.433</v>
      </c>
      <c r="N4" s="18">
        <v>68.78</v>
      </c>
      <c r="O4" s="18">
        <v>64.087000000000003</v>
      </c>
      <c r="P4" s="18">
        <v>50.597999999999999</v>
      </c>
      <c r="Q4" s="18">
        <v>50.108000000000004</v>
      </c>
      <c r="R4" s="18">
        <v>26.06</v>
      </c>
      <c r="S4" s="18">
        <v>20.856999999999999</v>
      </c>
      <c r="T4" s="18">
        <v>21.919999999999998</v>
      </c>
      <c r="U4" s="18">
        <v>29.686</v>
      </c>
      <c r="V4" s="18">
        <v>43.602000000000004</v>
      </c>
      <c r="W4" s="18">
        <v>48.2</v>
      </c>
      <c r="X4" s="18">
        <v>25.073</v>
      </c>
      <c r="Y4" s="18">
        <v>7.4740000000000002</v>
      </c>
      <c r="Z4" s="19"/>
      <c r="AA4" s="20">
        <f>SUM(B4:Z4)</f>
        <v>791.68599999999981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59.86</v>
      </c>
      <c r="C7" s="28">
        <v>51.42</v>
      </c>
      <c r="D7" s="28">
        <v>40.5</v>
      </c>
      <c r="E7" s="28">
        <v>47.83</v>
      </c>
      <c r="F7" s="28">
        <v>48.3</v>
      </c>
      <c r="G7" s="28">
        <v>56.24</v>
      </c>
      <c r="H7" s="28">
        <v>64.42</v>
      </c>
      <c r="I7" s="28">
        <v>74.36</v>
      </c>
      <c r="J7" s="28">
        <v>80.209999999999994</v>
      </c>
      <c r="K7" s="28">
        <v>71.010000000000005</v>
      </c>
      <c r="L7" s="28">
        <v>60.08</v>
      </c>
      <c r="M7" s="28">
        <v>62.19</v>
      </c>
      <c r="N7" s="28">
        <v>68.97</v>
      </c>
      <c r="O7" s="28">
        <v>68.44</v>
      </c>
      <c r="P7" s="28">
        <v>72.36</v>
      </c>
      <c r="Q7" s="28">
        <v>72.84</v>
      </c>
      <c r="R7" s="28">
        <v>73.569999999999993</v>
      </c>
      <c r="S7" s="28">
        <v>85.97</v>
      </c>
      <c r="T7" s="28">
        <v>90.35</v>
      </c>
      <c r="U7" s="28">
        <v>85.19</v>
      </c>
      <c r="V7" s="28">
        <v>74.44</v>
      </c>
      <c r="W7" s="28">
        <v>76.13</v>
      </c>
      <c r="X7" s="28">
        <v>74.819999999999993</v>
      </c>
      <c r="Y7" s="28">
        <v>67.39</v>
      </c>
      <c r="Z7" s="29"/>
      <c r="AA7" s="30">
        <f>IF(SUM(B7:Z7)&lt;&gt;0,AVERAGEIF(B7:Z7,"&lt;&gt;"""),"")</f>
        <v>67.787083333333342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5.7039999999999997</v>
      </c>
      <c r="C12" s="52"/>
      <c r="D12" s="52"/>
      <c r="E12" s="52"/>
      <c r="F12" s="52"/>
      <c r="G12" s="52"/>
      <c r="H12" s="52"/>
      <c r="I12" s="52">
        <v>2.8090000000000002</v>
      </c>
      <c r="J12" s="52">
        <v>9.9450000000000003</v>
      </c>
      <c r="K12" s="52">
        <v>7.4080000000000004</v>
      </c>
      <c r="L12" s="52"/>
      <c r="M12" s="52">
        <v>3.8090000000000002</v>
      </c>
      <c r="N12" s="52">
        <v>40.259</v>
      </c>
      <c r="O12" s="52">
        <v>44.8</v>
      </c>
      <c r="P12" s="52">
        <v>35.692999999999998</v>
      </c>
      <c r="Q12" s="52">
        <v>37.021999999999998</v>
      </c>
      <c r="R12" s="52">
        <v>17.626999999999999</v>
      </c>
      <c r="S12" s="52">
        <v>10.562999999999999</v>
      </c>
      <c r="T12" s="52">
        <v>10.093999999999999</v>
      </c>
      <c r="U12" s="52">
        <v>16.603999999999999</v>
      </c>
      <c r="V12" s="52">
        <v>34.951000000000001</v>
      </c>
      <c r="W12" s="52">
        <v>42.668999999999997</v>
      </c>
      <c r="X12" s="52">
        <v>15.771000000000001</v>
      </c>
      <c r="Y12" s="52"/>
      <c r="Z12" s="53"/>
      <c r="AA12" s="54">
        <f t="shared" si="0"/>
        <v>335.72800000000001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0.34599999999999997</v>
      </c>
      <c r="C14" s="57"/>
      <c r="D14" s="57"/>
      <c r="E14" s="57"/>
      <c r="F14" s="57"/>
      <c r="G14" s="57">
        <v>3.0910000000000002</v>
      </c>
      <c r="H14" s="57">
        <v>15.355</v>
      </c>
      <c r="I14" s="57">
        <v>21.944000000000003</v>
      </c>
      <c r="J14" s="57">
        <v>26.087</v>
      </c>
      <c r="K14" s="57">
        <v>28.557000000000002</v>
      </c>
      <c r="L14" s="57">
        <v>21.34</v>
      </c>
      <c r="M14" s="57">
        <v>29.853000000000002</v>
      </c>
      <c r="N14" s="57">
        <v>14.164999999999999</v>
      </c>
      <c r="O14" s="57">
        <v>13.059000000000001</v>
      </c>
      <c r="P14" s="57">
        <v>10.989000000000001</v>
      </c>
      <c r="Q14" s="57">
        <v>7.5969999999999995</v>
      </c>
      <c r="R14" s="57">
        <v>3.4249999999999998</v>
      </c>
      <c r="S14" s="57">
        <v>1.5</v>
      </c>
      <c r="T14" s="57">
        <v>1.6140000000000001</v>
      </c>
      <c r="U14" s="57">
        <v>1.5</v>
      </c>
      <c r="V14" s="57"/>
      <c r="W14" s="57"/>
      <c r="X14" s="57"/>
      <c r="Y14" s="57">
        <v>3.2000000000000001E-2</v>
      </c>
      <c r="Z14" s="58"/>
      <c r="AA14" s="59">
        <f t="shared" si="0"/>
        <v>200.45400000000004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3.0910000000000002</v>
      </c>
      <c r="H16" s="62">
        <f t="shared" si="1"/>
        <v>15.355</v>
      </c>
      <c r="I16" s="62">
        <f t="shared" si="1"/>
        <v>24.753000000000004</v>
      </c>
      <c r="J16" s="62">
        <f t="shared" si="1"/>
        <v>36.031999999999996</v>
      </c>
      <c r="K16" s="62">
        <f t="shared" si="1"/>
        <v>35.965000000000003</v>
      </c>
      <c r="L16" s="62">
        <f t="shared" si="1"/>
        <v>21.34</v>
      </c>
      <c r="M16" s="62">
        <f t="shared" si="1"/>
        <v>33.661999999999999</v>
      </c>
      <c r="N16" s="62">
        <f t="shared" si="1"/>
        <v>54.423999999999999</v>
      </c>
      <c r="O16" s="62">
        <f t="shared" si="1"/>
        <v>57.858999999999995</v>
      </c>
      <c r="P16" s="62">
        <f t="shared" si="1"/>
        <v>46.682000000000002</v>
      </c>
      <c r="Q16" s="62">
        <f t="shared" si="1"/>
        <v>44.619</v>
      </c>
      <c r="R16" s="62">
        <f t="shared" si="1"/>
        <v>21.052</v>
      </c>
      <c r="S16" s="62">
        <f t="shared" si="1"/>
        <v>12.062999999999999</v>
      </c>
      <c r="T16" s="62">
        <f t="shared" si="1"/>
        <v>11.708</v>
      </c>
      <c r="U16" s="62">
        <f t="shared" si="1"/>
        <v>18.103999999999999</v>
      </c>
      <c r="V16" s="62">
        <f t="shared" si="1"/>
        <v>34.951000000000001</v>
      </c>
      <c r="W16" s="62">
        <f t="shared" si="1"/>
        <v>42.668999999999997</v>
      </c>
      <c r="X16" s="62">
        <f t="shared" si="1"/>
        <v>15.771000000000001</v>
      </c>
      <c r="Y16" s="62">
        <f t="shared" si="1"/>
        <v>3.2000000000000001E-2</v>
      </c>
      <c r="Z16" s="63" t="str">
        <f t="shared" si="1"/>
        <v/>
      </c>
      <c r="AA16" s="64">
        <f>SUM(AA10:AA15)</f>
        <v>536.18200000000002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0.24299999999999999</v>
      </c>
      <c r="Z20" s="78"/>
      <c r="AA20" s="79">
        <f t="shared" si="2"/>
        <v>0.24299999999999999</v>
      </c>
    </row>
    <row r="21" spans="1:27" ht="24.95" customHeight="1" x14ac:dyDescent="0.2">
      <c r="A21" s="75" t="s">
        <v>16</v>
      </c>
      <c r="B21" s="80">
        <v>19.143000000000001</v>
      </c>
      <c r="C21" s="81">
        <v>19.161999999999999</v>
      </c>
      <c r="D21" s="81">
        <v>20.852</v>
      </c>
      <c r="E21" s="81">
        <v>16.798999999999999</v>
      </c>
      <c r="F21" s="81">
        <v>16.448</v>
      </c>
      <c r="G21" s="81">
        <v>9.8919999999999995</v>
      </c>
      <c r="H21" s="81">
        <v>6.8170000000000002</v>
      </c>
      <c r="I21" s="81">
        <v>5.07</v>
      </c>
      <c r="J21" s="81">
        <v>5.3390000000000004</v>
      </c>
      <c r="K21" s="81">
        <v>9.4910000000000014</v>
      </c>
      <c r="L21" s="81">
        <v>13.209000000000001</v>
      </c>
      <c r="M21" s="81">
        <v>16.771000000000001</v>
      </c>
      <c r="N21" s="81">
        <v>14.356</v>
      </c>
      <c r="O21" s="81">
        <v>6.2280000000000006</v>
      </c>
      <c r="P21" s="81">
        <v>3.9159999999999999</v>
      </c>
      <c r="Q21" s="81">
        <v>5.4889999999999999</v>
      </c>
      <c r="R21" s="81">
        <v>5.008</v>
      </c>
      <c r="S21" s="81">
        <v>8.7940000000000005</v>
      </c>
      <c r="T21" s="81">
        <v>10.212</v>
      </c>
      <c r="U21" s="81">
        <v>11.581999999999999</v>
      </c>
      <c r="V21" s="81">
        <v>8.6509999999999998</v>
      </c>
      <c r="W21" s="81">
        <v>5.5309999999999997</v>
      </c>
      <c r="X21" s="81">
        <v>9.3019999999999996</v>
      </c>
      <c r="Y21" s="81">
        <v>7.1989999999999998</v>
      </c>
      <c r="Z21" s="78"/>
      <c r="AA21" s="79">
        <f t="shared" si="2"/>
        <v>255.26100000000002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19.143000000000001</v>
      </c>
      <c r="C25" s="88">
        <f t="shared" ref="C25:Z25" si="3">IF(LEN(C$2)&gt;0,SUM(C19:C24),"")</f>
        <v>19.161999999999999</v>
      </c>
      <c r="D25" s="88">
        <f t="shared" si="3"/>
        <v>20.852</v>
      </c>
      <c r="E25" s="88">
        <f t="shared" si="3"/>
        <v>16.798999999999999</v>
      </c>
      <c r="F25" s="88">
        <f t="shared" si="3"/>
        <v>16.448</v>
      </c>
      <c r="G25" s="88">
        <f t="shared" si="3"/>
        <v>9.8919999999999995</v>
      </c>
      <c r="H25" s="88">
        <f t="shared" si="3"/>
        <v>6.8170000000000002</v>
      </c>
      <c r="I25" s="88">
        <f t="shared" si="3"/>
        <v>5.07</v>
      </c>
      <c r="J25" s="88">
        <f t="shared" si="3"/>
        <v>5.3390000000000004</v>
      </c>
      <c r="K25" s="88">
        <f t="shared" si="3"/>
        <v>9.4910000000000014</v>
      </c>
      <c r="L25" s="88">
        <f t="shared" si="3"/>
        <v>13.209000000000001</v>
      </c>
      <c r="M25" s="88">
        <f t="shared" si="3"/>
        <v>16.771000000000001</v>
      </c>
      <c r="N25" s="88">
        <f t="shared" si="3"/>
        <v>14.356</v>
      </c>
      <c r="O25" s="88">
        <f t="shared" si="3"/>
        <v>6.2280000000000006</v>
      </c>
      <c r="P25" s="88">
        <f t="shared" si="3"/>
        <v>3.9159999999999999</v>
      </c>
      <c r="Q25" s="88">
        <f t="shared" si="3"/>
        <v>5.4889999999999999</v>
      </c>
      <c r="R25" s="88">
        <f t="shared" si="3"/>
        <v>5.008</v>
      </c>
      <c r="S25" s="88">
        <f t="shared" si="3"/>
        <v>8.7940000000000005</v>
      </c>
      <c r="T25" s="88">
        <f t="shared" si="3"/>
        <v>10.212</v>
      </c>
      <c r="U25" s="88">
        <f t="shared" si="3"/>
        <v>11.581999999999999</v>
      </c>
      <c r="V25" s="88">
        <f t="shared" si="3"/>
        <v>8.6509999999999998</v>
      </c>
      <c r="W25" s="88">
        <f t="shared" si="3"/>
        <v>5.5309999999999997</v>
      </c>
      <c r="X25" s="88">
        <f t="shared" si="3"/>
        <v>9.3019999999999996</v>
      </c>
      <c r="Y25" s="88">
        <f t="shared" si="3"/>
        <v>7.4420000000000002</v>
      </c>
      <c r="Z25" s="89" t="str">
        <f t="shared" si="3"/>
        <v/>
      </c>
      <c r="AA25" s="90">
        <f>SUM(AA19:AA24)</f>
        <v>255.50400000000002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25.193000000000001</v>
      </c>
      <c r="C29" s="77">
        <v>19.161999999999999</v>
      </c>
      <c r="D29" s="77">
        <v>20.852</v>
      </c>
      <c r="E29" s="77">
        <v>16.798999999999999</v>
      </c>
      <c r="F29" s="77">
        <v>16.448</v>
      </c>
      <c r="G29" s="77">
        <v>12.983000000000001</v>
      </c>
      <c r="H29" s="77">
        <v>22.172000000000001</v>
      </c>
      <c r="I29" s="77">
        <v>29.823</v>
      </c>
      <c r="J29" s="77">
        <v>41.371000000000002</v>
      </c>
      <c r="K29" s="77">
        <v>45.456000000000003</v>
      </c>
      <c r="L29" s="77">
        <v>34.548999999999999</v>
      </c>
      <c r="M29" s="77">
        <v>50.433</v>
      </c>
      <c r="N29" s="77">
        <v>68.78</v>
      </c>
      <c r="O29" s="77">
        <v>64.087000000000003</v>
      </c>
      <c r="P29" s="77">
        <v>50.597999999999999</v>
      </c>
      <c r="Q29" s="77">
        <v>50.107999999999997</v>
      </c>
      <c r="R29" s="77">
        <v>26.06</v>
      </c>
      <c r="S29" s="77">
        <v>20.856999999999999</v>
      </c>
      <c r="T29" s="77">
        <v>21.92</v>
      </c>
      <c r="U29" s="77">
        <v>29.686</v>
      </c>
      <c r="V29" s="77">
        <v>43.601999999999997</v>
      </c>
      <c r="W29" s="77">
        <v>48.2</v>
      </c>
      <c r="X29" s="77">
        <v>25.073</v>
      </c>
      <c r="Y29" s="77">
        <v>7.4740000000000002</v>
      </c>
      <c r="Z29" s="78"/>
      <c r="AA29" s="79">
        <f>SUM(B29:Z29)</f>
        <v>791.68599999999981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25.193000000000001</v>
      </c>
      <c r="C31" s="62">
        <f t="shared" ref="C31:Z31" si="4">IF(LEN(C$2)&gt;0,SUM(C28:C30),"")</f>
        <v>19.161999999999999</v>
      </c>
      <c r="D31" s="62">
        <f t="shared" si="4"/>
        <v>20.852</v>
      </c>
      <c r="E31" s="62">
        <f t="shared" si="4"/>
        <v>16.798999999999999</v>
      </c>
      <c r="F31" s="62">
        <f t="shared" si="4"/>
        <v>16.448</v>
      </c>
      <c r="G31" s="62">
        <f t="shared" si="4"/>
        <v>12.983000000000001</v>
      </c>
      <c r="H31" s="62">
        <f t="shared" si="4"/>
        <v>22.172000000000001</v>
      </c>
      <c r="I31" s="62">
        <f t="shared" si="4"/>
        <v>29.823</v>
      </c>
      <c r="J31" s="62">
        <f t="shared" si="4"/>
        <v>41.371000000000002</v>
      </c>
      <c r="K31" s="62">
        <f t="shared" si="4"/>
        <v>45.456000000000003</v>
      </c>
      <c r="L31" s="62">
        <f t="shared" si="4"/>
        <v>34.548999999999999</v>
      </c>
      <c r="M31" s="62">
        <f t="shared" si="4"/>
        <v>50.433</v>
      </c>
      <c r="N31" s="62">
        <f t="shared" si="4"/>
        <v>68.78</v>
      </c>
      <c r="O31" s="62">
        <f t="shared" si="4"/>
        <v>64.087000000000003</v>
      </c>
      <c r="P31" s="62">
        <f t="shared" si="4"/>
        <v>50.597999999999999</v>
      </c>
      <c r="Q31" s="62">
        <f t="shared" si="4"/>
        <v>50.107999999999997</v>
      </c>
      <c r="R31" s="62">
        <f t="shared" si="4"/>
        <v>26.06</v>
      </c>
      <c r="S31" s="62">
        <f t="shared" si="4"/>
        <v>20.856999999999999</v>
      </c>
      <c r="T31" s="62">
        <f t="shared" si="4"/>
        <v>21.92</v>
      </c>
      <c r="U31" s="62">
        <f t="shared" si="4"/>
        <v>29.686</v>
      </c>
      <c r="V31" s="62">
        <f t="shared" si="4"/>
        <v>43.601999999999997</v>
      </c>
      <c r="W31" s="62">
        <f t="shared" si="4"/>
        <v>48.2</v>
      </c>
      <c r="X31" s="62">
        <f t="shared" si="4"/>
        <v>25.073</v>
      </c>
      <c r="Y31" s="62">
        <f t="shared" si="4"/>
        <v>7.4740000000000002</v>
      </c>
      <c r="Z31" s="63" t="str">
        <f t="shared" si="4"/>
        <v/>
      </c>
      <c r="AA31" s="64">
        <f>SUM(AA28:AA30)</f>
        <v>791.68599999999981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25.193000000000001</v>
      </c>
      <c r="C51" s="88">
        <f t="shared" si="10"/>
        <v>19.161999999999999</v>
      </c>
      <c r="D51" s="88">
        <f t="shared" si="10"/>
        <v>20.852</v>
      </c>
      <c r="E51" s="88">
        <f t="shared" si="10"/>
        <v>16.798999999999999</v>
      </c>
      <c r="F51" s="88">
        <f t="shared" si="10"/>
        <v>16.448</v>
      </c>
      <c r="G51" s="88">
        <f t="shared" si="10"/>
        <v>12.983000000000001</v>
      </c>
      <c r="H51" s="88">
        <f t="shared" si="10"/>
        <v>22.172000000000001</v>
      </c>
      <c r="I51" s="88">
        <f t="shared" si="10"/>
        <v>29.823000000000004</v>
      </c>
      <c r="J51" s="88">
        <f t="shared" si="10"/>
        <v>41.370999999999995</v>
      </c>
      <c r="K51" s="88">
        <f t="shared" si="10"/>
        <v>45.456000000000003</v>
      </c>
      <c r="L51" s="88">
        <f t="shared" si="10"/>
        <v>34.548999999999999</v>
      </c>
      <c r="M51" s="88">
        <f t="shared" si="10"/>
        <v>50.433</v>
      </c>
      <c r="N51" s="88">
        <f t="shared" si="10"/>
        <v>68.78</v>
      </c>
      <c r="O51" s="88">
        <f t="shared" si="10"/>
        <v>64.086999999999989</v>
      </c>
      <c r="P51" s="88">
        <f t="shared" si="10"/>
        <v>50.597999999999999</v>
      </c>
      <c r="Q51" s="88">
        <f t="shared" si="10"/>
        <v>50.107999999999997</v>
      </c>
      <c r="R51" s="88">
        <f t="shared" si="10"/>
        <v>26.06</v>
      </c>
      <c r="S51" s="88">
        <f t="shared" si="10"/>
        <v>20.856999999999999</v>
      </c>
      <c r="T51" s="88">
        <f t="shared" si="10"/>
        <v>21.92</v>
      </c>
      <c r="U51" s="88">
        <f t="shared" si="10"/>
        <v>29.686</v>
      </c>
      <c r="V51" s="88">
        <f t="shared" si="10"/>
        <v>43.602000000000004</v>
      </c>
      <c r="W51" s="88">
        <f t="shared" si="10"/>
        <v>48.199999999999996</v>
      </c>
      <c r="X51" s="88">
        <f t="shared" si="10"/>
        <v>25.073</v>
      </c>
      <c r="Y51" s="88">
        <f t="shared" si="10"/>
        <v>7.4740000000000002</v>
      </c>
      <c r="Z51" s="89" t="str">
        <f t="shared" si="10"/>
        <v/>
      </c>
      <c r="AA51" s="104">
        <f>SUM(B51:Z51)</f>
        <v>791.68599999999981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25.193000000000001</v>
      </c>
      <c r="C4" s="18">
        <v>19.161999999999999</v>
      </c>
      <c r="D4" s="18">
        <v>20.852000000000004</v>
      </c>
      <c r="E4" s="18">
        <v>16.799000000000003</v>
      </c>
      <c r="F4" s="18">
        <v>16.448000000000004</v>
      </c>
      <c r="G4" s="18">
        <v>12.983000000000002</v>
      </c>
      <c r="H4" s="18">
        <v>22.172000000000001</v>
      </c>
      <c r="I4" s="18">
        <v>29.823</v>
      </c>
      <c r="J4" s="18">
        <v>41.370999999999995</v>
      </c>
      <c r="K4" s="18">
        <v>45.455999999999996</v>
      </c>
      <c r="L4" s="18">
        <v>34.548999999999999</v>
      </c>
      <c r="M4" s="18">
        <v>50.432999999999993</v>
      </c>
      <c r="N4" s="18">
        <v>68.78</v>
      </c>
      <c r="O4" s="18">
        <v>64.086999999999989</v>
      </c>
      <c r="P4" s="18">
        <v>50.597999999999999</v>
      </c>
      <c r="Q4" s="18">
        <v>50.107999999999997</v>
      </c>
      <c r="R4" s="18">
        <v>26.060000000000002</v>
      </c>
      <c r="S4" s="18">
        <v>20.856999999999999</v>
      </c>
      <c r="T4" s="18">
        <v>21.92</v>
      </c>
      <c r="U4" s="18">
        <v>29.686</v>
      </c>
      <c r="V4" s="18">
        <v>43.602000000000004</v>
      </c>
      <c r="W4" s="18">
        <v>48.2</v>
      </c>
      <c r="X4" s="18">
        <v>25.073</v>
      </c>
      <c r="Y4" s="18">
        <v>7.4740000000000002</v>
      </c>
      <c r="Z4" s="19"/>
      <c r="AA4" s="20">
        <f>SUM(B4:Z4)</f>
        <v>791.68600000000004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59.86</v>
      </c>
      <c r="C7" s="28">
        <v>51.42</v>
      </c>
      <c r="D7" s="28">
        <v>40.5</v>
      </c>
      <c r="E7" s="28">
        <v>47.83</v>
      </c>
      <c r="F7" s="28">
        <v>48.3</v>
      </c>
      <c r="G7" s="28">
        <v>56.24</v>
      </c>
      <c r="H7" s="28">
        <v>64.42</v>
      </c>
      <c r="I7" s="28">
        <v>74.36</v>
      </c>
      <c r="J7" s="28">
        <v>80.209999999999994</v>
      </c>
      <c r="K7" s="28">
        <v>71.010000000000005</v>
      </c>
      <c r="L7" s="28">
        <v>60.08</v>
      </c>
      <c r="M7" s="28">
        <v>62.19</v>
      </c>
      <c r="N7" s="28">
        <v>68.97</v>
      </c>
      <c r="O7" s="28">
        <v>68.44</v>
      </c>
      <c r="P7" s="28">
        <v>72.36</v>
      </c>
      <c r="Q7" s="28">
        <v>72.84</v>
      </c>
      <c r="R7" s="28">
        <v>73.569999999999993</v>
      </c>
      <c r="S7" s="28">
        <v>85.97</v>
      </c>
      <c r="T7" s="28">
        <v>90.35</v>
      </c>
      <c r="U7" s="28">
        <v>85.19</v>
      </c>
      <c r="V7" s="28">
        <v>74.44</v>
      </c>
      <c r="W7" s="28">
        <v>76.13</v>
      </c>
      <c r="X7" s="28">
        <v>74.819999999999993</v>
      </c>
      <c r="Y7" s="28">
        <v>67.39</v>
      </c>
      <c r="Z7" s="29"/>
      <c r="AA7" s="30">
        <f>IF(SUM(B7:Z7)&lt;&gt;0,AVERAGEIF(B7:Z7,"&lt;&gt;"""),"")</f>
        <v>67.787083333333342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6.4919999999999991</v>
      </c>
      <c r="C14" s="57">
        <v>6.7270000000000003</v>
      </c>
      <c r="D14" s="57">
        <v>9.8229999999999986</v>
      </c>
      <c r="E14" s="57">
        <v>6.194</v>
      </c>
      <c r="F14" s="57">
        <v>6.3239999999999998</v>
      </c>
      <c r="G14" s="57">
        <v>4.16</v>
      </c>
      <c r="H14" s="57">
        <v>5.0279999999999996</v>
      </c>
      <c r="I14" s="57">
        <v>6.3490000000000002</v>
      </c>
      <c r="J14" s="57">
        <v>11.72</v>
      </c>
      <c r="K14" s="57">
        <v>23.735999999999997</v>
      </c>
      <c r="L14" s="57">
        <v>29.780999999999999</v>
      </c>
      <c r="M14" s="57">
        <v>29.427999999999997</v>
      </c>
      <c r="N14" s="57">
        <v>28.038999999999998</v>
      </c>
      <c r="O14" s="57">
        <v>19.704000000000001</v>
      </c>
      <c r="P14" s="57">
        <v>12.78</v>
      </c>
      <c r="Q14" s="57">
        <v>14.505999999999998</v>
      </c>
      <c r="R14" s="57">
        <v>5.6120000000000001</v>
      </c>
      <c r="S14" s="57">
        <v>1.66</v>
      </c>
      <c r="T14" s="57">
        <v>0.66600000000000004</v>
      </c>
      <c r="U14" s="57">
        <v>6.1709999999999994</v>
      </c>
      <c r="V14" s="57">
        <v>12.361000000000001</v>
      </c>
      <c r="W14" s="57">
        <v>9.3930000000000007</v>
      </c>
      <c r="X14" s="57">
        <v>2.4809999999999999</v>
      </c>
      <c r="Y14" s="57"/>
      <c r="Z14" s="58"/>
      <c r="AA14" s="59">
        <f t="shared" si="0"/>
        <v>259.13499999999999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6.4919999999999991</v>
      </c>
      <c r="C16" s="62">
        <f t="shared" ref="C16:Z16" si="1">IF(LEN(C$2)&gt;0,SUM(C10:C15),"")</f>
        <v>6.7270000000000003</v>
      </c>
      <c r="D16" s="62">
        <f t="shared" si="1"/>
        <v>9.8229999999999986</v>
      </c>
      <c r="E16" s="62">
        <f t="shared" si="1"/>
        <v>6.194</v>
      </c>
      <c r="F16" s="62">
        <f t="shared" si="1"/>
        <v>6.3239999999999998</v>
      </c>
      <c r="G16" s="62">
        <f t="shared" si="1"/>
        <v>4.16</v>
      </c>
      <c r="H16" s="62">
        <f t="shared" si="1"/>
        <v>5.0279999999999996</v>
      </c>
      <c r="I16" s="62">
        <f t="shared" si="1"/>
        <v>6.3490000000000002</v>
      </c>
      <c r="J16" s="62">
        <f t="shared" si="1"/>
        <v>11.72</v>
      </c>
      <c r="K16" s="62">
        <f t="shared" si="1"/>
        <v>23.735999999999997</v>
      </c>
      <c r="L16" s="62">
        <f t="shared" si="1"/>
        <v>29.780999999999999</v>
      </c>
      <c r="M16" s="62">
        <f t="shared" si="1"/>
        <v>29.427999999999997</v>
      </c>
      <c r="N16" s="62">
        <f t="shared" si="1"/>
        <v>28.038999999999998</v>
      </c>
      <c r="O16" s="62">
        <f t="shared" si="1"/>
        <v>19.704000000000001</v>
      </c>
      <c r="P16" s="62">
        <f t="shared" si="1"/>
        <v>12.78</v>
      </c>
      <c r="Q16" s="62">
        <f t="shared" si="1"/>
        <v>14.505999999999998</v>
      </c>
      <c r="R16" s="62">
        <f t="shared" si="1"/>
        <v>5.6120000000000001</v>
      </c>
      <c r="S16" s="62">
        <f t="shared" si="1"/>
        <v>1.66</v>
      </c>
      <c r="T16" s="62">
        <f t="shared" si="1"/>
        <v>0.66600000000000004</v>
      </c>
      <c r="U16" s="62">
        <f t="shared" si="1"/>
        <v>6.1709999999999994</v>
      </c>
      <c r="V16" s="62">
        <f t="shared" si="1"/>
        <v>12.361000000000001</v>
      </c>
      <c r="W16" s="62">
        <f t="shared" si="1"/>
        <v>9.3930000000000007</v>
      </c>
      <c r="X16" s="62">
        <f t="shared" si="1"/>
        <v>2.4809999999999999</v>
      </c>
      <c r="Y16" s="62">
        <f t="shared" si="1"/>
        <v>0</v>
      </c>
      <c r="Z16" s="63" t="str">
        <f t="shared" si="1"/>
        <v/>
      </c>
      <c r="AA16" s="64">
        <f>SUM(AA10:AA15)</f>
        <v>259.13499999999999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3.9949999999999997</v>
      </c>
      <c r="C20" s="77">
        <v>4.8620000000000001</v>
      </c>
      <c r="D20" s="77">
        <v>6.875</v>
      </c>
      <c r="E20" s="77">
        <v>5.8069999999999995</v>
      </c>
      <c r="F20" s="77">
        <v>5.8299999999999992</v>
      </c>
      <c r="G20" s="77">
        <v>2.7490000000000001</v>
      </c>
      <c r="H20" s="77">
        <v>3.181</v>
      </c>
      <c r="I20" s="77">
        <v>3.7670000000000003</v>
      </c>
      <c r="J20" s="77">
        <v>3.7560000000000002</v>
      </c>
      <c r="K20" s="77">
        <v>3.734</v>
      </c>
      <c r="L20" s="77">
        <v>1.2250000000000001</v>
      </c>
      <c r="M20" s="77">
        <v>9.7919999999999998</v>
      </c>
      <c r="N20" s="77">
        <v>10.082000000000001</v>
      </c>
      <c r="O20" s="77">
        <v>6.895999999999999</v>
      </c>
      <c r="P20" s="77">
        <v>1.1579999999999999</v>
      </c>
      <c r="Q20" s="77">
        <v>1.1539999999999999</v>
      </c>
      <c r="R20" s="77">
        <v>0.83399999999999996</v>
      </c>
      <c r="S20" s="77">
        <v>1.756</v>
      </c>
      <c r="T20" s="77">
        <v>2.6840000000000002</v>
      </c>
      <c r="U20" s="77">
        <v>4.0549999999999997</v>
      </c>
      <c r="V20" s="77">
        <v>0.69699999999999995</v>
      </c>
      <c r="W20" s="77">
        <v>5.4219999999999997</v>
      </c>
      <c r="X20" s="77">
        <v>5.3599999999999994</v>
      </c>
      <c r="Y20" s="77">
        <v>3.9940000000000002</v>
      </c>
      <c r="Z20" s="78"/>
      <c r="AA20" s="79">
        <f t="shared" si="2"/>
        <v>99.665000000000006</v>
      </c>
    </row>
    <row r="21" spans="1:27" ht="24.95" customHeight="1" x14ac:dyDescent="0.2">
      <c r="A21" s="75" t="s">
        <v>16</v>
      </c>
      <c r="B21" s="80">
        <v>14.706000000000001</v>
      </c>
      <c r="C21" s="81">
        <v>7.5730000000000004</v>
      </c>
      <c r="D21" s="81">
        <v>4.1539999999999999</v>
      </c>
      <c r="E21" s="81">
        <v>4.798</v>
      </c>
      <c r="F21" s="81">
        <v>4.2940000000000005</v>
      </c>
      <c r="G21" s="81">
        <v>6.0739999999999998</v>
      </c>
      <c r="H21" s="81">
        <v>13.963000000000001</v>
      </c>
      <c r="I21" s="81">
        <v>19.707000000000001</v>
      </c>
      <c r="J21" s="81">
        <v>25.895000000000003</v>
      </c>
      <c r="K21" s="81">
        <v>17.986000000000001</v>
      </c>
      <c r="L21" s="81">
        <v>3.5429999999999997</v>
      </c>
      <c r="M21" s="81">
        <v>11.212999999999999</v>
      </c>
      <c r="N21" s="81">
        <v>30.658999999999995</v>
      </c>
      <c r="O21" s="81">
        <v>37.487000000000002</v>
      </c>
      <c r="P21" s="81">
        <v>36.659999999999997</v>
      </c>
      <c r="Q21" s="81">
        <v>34.448</v>
      </c>
      <c r="R21" s="81">
        <v>19.614000000000001</v>
      </c>
      <c r="S21" s="81">
        <v>17.441000000000003</v>
      </c>
      <c r="T21" s="81">
        <v>18.57</v>
      </c>
      <c r="U21" s="81">
        <v>19.46</v>
      </c>
      <c r="V21" s="81">
        <v>30.544000000000004</v>
      </c>
      <c r="W21" s="81">
        <v>33.385000000000005</v>
      </c>
      <c r="X21" s="81">
        <v>17.231999999999999</v>
      </c>
      <c r="Y21" s="81">
        <v>3.48</v>
      </c>
      <c r="Z21" s="78"/>
      <c r="AA21" s="79">
        <f t="shared" si="2"/>
        <v>432.88599999999997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18.701000000000001</v>
      </c>
      <c r="C25" s="88">
        <f t="shared" si="3"/>
        <v>12.435</v>
      </c>
      <c r="D25" s="88">
        <f t="shared" si="3"/>
        <v>11.029</v>
      </c>
      <c r="E25" s="88">
        <f t="shared" si="3"/>
        <v>10.605</v>
      </c>
      <c r="F25" s="88">
        <f t="shared" si="3"/>
        <v>10.123999999999999</v>
      </c>
      <c r="G25" s="88">
        <f t="shared" si="3"/>
        <v>8.8230000000000004</v>
      </c>
      <c r="H25" s="88">
        <f t="shared" si="3"/>
        <v>17.144000000000002</v>
      </c>
      <c r="I25" s="88">
        <f t="shared" si="3"/>
        <v>23.474</v>
      </c>
      <c r="J25" s="88">
        <f t="shared" si="3"/>
        <v>29.651000000000003</v>
      </c>
      <c r="K25" s="88">
        <f t="shared" si="3"/>
        <v>21.72</v>
      </c>
      <c r="L25" s="88">
        <f t="shared" si="3"/>
        <v>4.7679999999999998</v>
      </c>
      <c r="M25" s="88">
        <f t="shared" si="3"/>
        <v>21.004999999999999</v>
      </c>
      <c r="N25" s="88">
        <f t="shared" si="3"/>
        <v>40.741</v>
      </c>
      <c r="O25" s="88">
        <f t="shared" si="3"/>
        <v>44.383000000000003</v>
      </c>
      <c r="P25" s="88">
        <f t="shared" si="3"/>
        <v>37.817999999999998</v>
      </c>
      <c r="Q25" s="88">
        <f t="shared" si="3"/>
        <v>35.602000000000004</v>
      </c>
      <c r="R25" s="88">
        <f t="shared" si="3"/>
        <v>20.448</v>
      </c>
      <c r="S25" s="88">
        <f t="shared" si="3"/>
        <v>19.197000000000003</v>
      </c>
      <c r="T25" s="88">
        <f t="shared" si="3"/>
        <v>21.254000000000001</v>
      </c>
      <c r="U25" s="88">
        <f t="shared" si="3"/>
        <v>23.515000000000001</v>
      </c>
      <c r="V25" s="88">
        <f t="shared" si="3"/>
        <v>31.241000000000003</v>
      </c>
      <c r="W25" s="88">
        <f t="shared" si="3"/>
        <v>38.807000000000002</v>
      </c>
      <c r="X25" s="88">
        <f t="shared" si="3"/>
        <v>22.591999999999999</v>
      </c>
      <c r="Y25" s="88">
        <f t="shared" si="3"/>
        <v>7.4740000000000002</v>
      </c>
      <c r="Z25" s="89">
        <f t="shared" si="3"/>
        <v>0</v>
      </c>
      <c r="AA25" s="90">
        <f t="shared" si="3"/>
        <v>532.55099999999993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25.193000000000001</v>
      </c>
      <c r="C29" s="77">
        <v>19.161999999999999</v>
      </c>
      <c r="D29" s="77">
        <v>20.852</v>
      </c>
      <c r="E29" s="77">
        <v>16.798999999999999</v>
      </c>
      <c r="F29" s="77">
        <v>16.448</v>
      </c>
      <c r="G29" s="77">
        <v>12.983000000000001</v>
      </c>
      <c r="H29" s="77">
        <v>22.172000000000001</v>
      </c>
      <c r="I29" s="77">
        <v>29.823</v>
      </c>
      <c r="J29" s="77">
        <v>41.371000000000002</v>
      </c>
      <c r="K29" s="77">
        <v>45.456000000000003</v>
      </c>
      <c r="L29" s="77">
        <v>34.548999999999999</v>
      </c>
      <c r="M29" s="77">
        <v>50.433</v>
      </c>
      <c r="N29" s="77">
        <v>68.78</v>
      </c>
      <c r="O29" s="77">
        <v>64.087000000000003</v>
      </c>
      <c r="P29" s="77">
        <v>50.597999999999999</v>
      </c>
      <c r="Q29" s="77">
        <v>50.107999999999997</v>
      </c>
      <c r="R29" s="77">
        <v>26.06</v>
      </c>
      <c r="S29" s="77">
        <v>20.856999999999999</v>
      </c>
      <c r="T29" s="77">
        <v>21.92</v>
      </c>
      <c r="U29" s="77">
        <v>29.686</v>
      </c>
      <c r="V29" s="77">
        <v>43.601999999999997</v>
      </c>
      <c r="W29" s="77">
        <v>48.2</v>
      </c>
      <c r="X29" s="77">
        <v>25.073</v>
      </c>
      <c r="Y29" s="77">
        <v>7.4740000000000002</v>
      </c>
      <c r="Z29" s="78"/>
      <c r="AA29" s="79">
        <f>SUM(B29:Z29)</f>
        <v>791.68599999999981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25.193000000000001</v>
      </c>
      <c r="C31" s="62">
        <f t="shared" si="4"/>
        <v>19.161999999999999</v>
      </c>
      <c r="D31" s="62">
        <f t="shared" si="4"/>
        <v>20.852</v>
      </c>
      <c r="E31" s="62">
        <f t="shared" si="4"/>
        <v>16.798999999999999</v>
      </c>
      <c r="F31" s="62">
        <f t="shared" si="4"/>
        <v>16.448</v>
      </c>
      <c r="G31" s="62">
        <f t="shared" si="4"/>
        <v>12.983000000000001</v>
      </c>
      <c r="H31" s="62">
        <f t="shared" si="4"/>
        <v>22.172000000000001</v>
      </c>
      <c r="I31" s="62">
        <f t="shared" si="4"/>
        <v>29.823</v>
      </c>
      <c r="J31" s="62">
        <f t="shared" si="4"/>
        <v>41.371000000000002</v>
      </c>
      <c r="K31" s="62">
        <f t="shared" si="4"/>
        <v>45.456000000000003</v>
      </c>
      <c r="L31" s="62">
        <f t="shared" si="4"/>
        <v>34.548999999999999</v>
      </c>
      <c r="M31" s="62">
        <f t="shared" si="4"/>
        <v>50.433</v>
      </c>
      <c r="N31" s="62">
        <f t="shared" si="4"/>
        <v>68.78</v>
      </c>
      <c r="O31" s="62">
        <f t="shared" si="4"/>
        <v>64.087000000000003</v>
      </c>
      <c r="P31" s="62">
        <f t="shared" si="4"/>
        <v>50.597999999999999</v>
      </c>
      <c r="Q31" s="62">
        <f t="shared" si="4"/>
        <v>50.107999999999997</v>
      </c>
      <c r="R31" s="62">
        <f t="shared" si="4"/>
        <v>26.06</v>
      </c>
      <c r="S31" s="62">
        <f t="shared" si="4"/>
        <v>20.856999999999999</v>
      </c>
      <c r="T31" s="62">
        <f t="shared" si="4"/>
        <v>21.92</v>
      </c>
      <c r="U31" s="62">
        <f t="shared" si="4"/>
        <v>29.686</v>
      </c>
      <c r="V31" s="62">
        <f t="shared" si="4"/>
        <v>43.601999999999997</v>
      </c>
      <c r="W31" s="62">
        <f t="shared" si="4"/>
        <v>48.2</v>
      </c>
      <c r="X31" s="62">
        <f t="shared" si="4"/>
        <v>25.073</v>
      </c>
      <c r="Y31" s="62">
        <f t="shared" si="4"/>
        <v>7.4740000000000002</v>
      </c>
      <c r="Z31" s="63">
        <f t="shared" si="4"/>
        <v>0</v>
      </c>
      <c r="AA31" s="64">
        <f t="shared" si="4"/>
        <v>791.68599999999981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25.192999999999998</v>
      </c>
      <c r="C51" s="88">
        <f t="shared" si="10"/>
        <v>19.161999999999999</v>
      </c>
      <c r="D51" s="88">
        <f t="shared" si="10"/>
        <v>20.851999999999997</v>
      </c>
      <c r="E51" s="88">
        <f t="shared" si="10"/>
        <v>16.798999999999999</v>
      </c>
      <c r="F51" s="88">
        <f t="shared" si="10"/>
        <v>16.448</v>
      </c>
      <c r="G51" s="88">
        <f t="shared" si="10"/>
        <v>12.983000000000001</v>
      </c>
      <c r="H51" s="88">
        <f t="shared" si="10"/>
        <v>22.172000000000001</v>
      </c>
      <c r="I51" s="88">
        <f t="shared" si="10"/>
        <v>29.823</v>
      </c>
      <c r="J51" s="88">
        <f t="shared" si="10"/>
        <v>41.371000000000002</v>
      </c>
      <c r="K51" s="88">
        <f t="shared" si="10"/>
        <v>45.455999999999996</v>
      </c>
      <c r="L51" s="88">
        <f t="shared" si="10"/>
        <v>34.548999999999999</v>
      </c>
      <c r="M51" s="88">
        <f t="shared" si="10"/>
        <v>50.432999999999993</v>
      </c>
      <c r="N51" s="88">
        <f t="shared" si="10"/>
        <v>68.78</v>
      </c>
      <c r="O51" s="88">
        <f t="shared" si="10"/>
        <v>64.087000000000003</v>
      </c>
      <c r="P51" s="88">
        <f t="shared" si="10"/>
        <v>50.597999999999999</v>
      </c>
      <c r="Q51" s="88">
        <f t="shared" si="10"/>
        <v>50.108000000000004</v>
      </c>
      <c r="R51" s="88">
        <f t="shared" si="10"/>
        <v>26.060000000000002</v>
      </c>
      <c r="S51" s="88">
        <f t="shared" si="10"/>
        <v>20.857000000000003</v>
      </c>
      <c r="T51" s="88">
        <f t="shared" si="10"/>
        <v>21.92</v>
      </c>
      <c r="U51" s="88">
        <f t="shared" si="10"/>
        <v>29.686</v>
      </c>
      <c r="V51" s="88">
        <f t="shared" si="10"/>
        <v>43.602000000000004</v>
      </c>
      <c r="W51" s="88">
        <f t="shared" si="10"/>
        <v>48.2</v>
      </c>
      <c r="X51" s="88">
        <f t="shared" si="10"/>
        <v>25.073</v>
      </c>
      <c r="Y51" s="88">
        <f t="shared" si="10"/>
        <v>7.4740000000000002</v>
      </c>
      <c r="Z51" s="89">
        <f t="shared" si="10"/>
        <v>0</v>
      </c>
      <c r="AA51" s="104">
        <f>SUM(B51:Z51)</f>
        <v>791.68599999999981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59.86</v>
      </c>
      <c r="C7" s="117">
        <v>51.42</v>
      </c>
      <c r="D7" s="117">
        <v>40.5</v>
      </c>
      <c r="E7" s="117">
        <v>47.83</v>
      </c>
      <c r="F7" s="117">
        <v>48.3</v>
      </c>
      <c r="G7" s="117">
        <v>56.24</v>
      </c>
      <c r="H7" s="117">
        <v>64.42</v>
      </c>
      <c r="I7" s="117">
        <v>74.36</v>
      </c>
      <c r="J7" s="117">
        <v>80.209999999999994</v>
      </c>
      <c r="K7" s="117">
        <v>71.010000000000005</v>
      </c>
      <c r="L7" s="117">
        <v>60.08</v>
      </c>
      <c r="M7" s="117">
        <v>62.19</v>
      </c>
      <c r="N7" s="117">
        <v>68.97</v>
      </c>
      <c r="O7" s="117">
        <v>68.44</v>
      </c>
      <c r="P7" s="117">
        <v>72.36</v>
      </c>
      <c r="Q7" s="117">
        <v>72.84</v>
      </c>
      <c r="R7" s="117">
        <v>73.569999999999993</v>
      </c>
      <c r="S7" s="117">
        <v>85.97</v>
      </c>
      <c r="T7" s="117">
        <v>90.35</v>
      </c>
      <c r="U7" s="117">
        <v>85.19</v>
      </c>
      <c r="V7" s="117">
        <v>74.44</v>
      </c>
      <c r="W7" s="117">
        <v>76.13</v>
      </c>
      <c r="X7" s="117">
        <v>74.819999999999993</v>
      </c>
      <c r="Y7" s="117">
        <v>67.39</v>
      </c>
      <c r="Z7" s="118"/>
      <c r="AA7" s="119">
        <f>IF(SUM(B7:Z7)&lt;&gt;0,AVERAGEIF(B7:Z7,"&lt;&gt;"""),"")</f>
        <v>67.787083333333342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2024-02-29T14:21:38Z</dcterms:created>
  <dcterms:modified xsi:type="dcterms:W3CDTF">2024-02-29T14:21:39Z</dcterms:modified>
</cp:coreProperties>
</file>