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32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<sst xmlns="http://schemas.openxmlformats.org/spreadsheetml/2006/main" count="117" uniqueCount="53">
  <si>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28/02/2024 16:24:49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</si>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</sst>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BCF-4DF9-8C6D-114C74DFD58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BCF-4DF9-8C6D-114C74DFD58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65.122</c:v>
                </c:pt>
                <c:pt idx="7">
                  <c:v>15.731999999999999</c:v>
                </c:pt>
                <c:pt idx="16">
                  <c:v>4.8239999999999998</c:v>
                </c:pt>
                <c:pt idx="17">
                  <c:v>21.943000000000001</c:v>
                </c:pt>
                <c:pt idx="18">
                  <c:v>44.921999999999997</c:v>
                </c:pt>
                <c:pt idx="19">
                  <c:v>9.8680000000000003</c:v>
                </c:pt>
                <c:pt idx="20">
                  <c:v>3.419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CF-4DF9-8C6D-114C74DFD58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54.2</c:v>
                </c:pt>
                <c:pt idx="2">
                  <c:v>4.7</c:v>
                </c:pt>
                <c:pt idx="3">
                  <c:v>16</c:v>
                </c:pt>
                <c:pt idx="4">
                  <c:v>23.7</c:v>
                </c:pt>
                <c:pt idx="5">
                  <c:v>11.1</c:v>
                </c:pt>
                <c:pt idx="6">
                  <c:v>1.5</c:v>
                </c:pt>
                <c:pt idx="7">
                  <c:v>0</c:v>
                </c:pt>
                <c:pt idx="8">
                  <c:v>14.2</c:v>
                </c:pt>
                <c:pt idx="9">
                  <c:v>13.3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2.2999999999999998</c:v>
                </c:pt>
                <c:pt idx="15">
                  <c:v>6.2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BCF-4DF9-8C6D-114C74DFD58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0.39900000000000002</c:v>
                </c:pt>
                <c:pt idx="1">
                  <c:v>0.17599999999999999</c:v>
                </c:pt>
                <c:pt idx="2">
                  <c:v>2.125</c:v>
                </c:pt>
                <c:pt idx="3">
                  <c:v>0.76300000000000001</c:v>
                </c:pt>
                <c:pt idx="4">
                  <c:v>0.61299999999999999</c:v>
                </c:pt>
                <c:pt idx="5">
                  <c:v>0.85099999999999998</c:v>
                </c:pt>
                <c:pt idx="6">
                  <c:v>10.9</c:v>
                </c:pt>
                <c:pt idx="7">
                  <c:v>12.11</c:v>
                </c:pt>
                <c:pt idx="8">
                  <c:v>9.0310000000000024</c:v>
                </c:pt>
                <c:pt idx="9">
                  <c:v>18.084</c:v>
                </c:pt>
                <c:pt idx="10">
                  <c:v>27.504000000000001</c:v>
                </c:pt>
                <c:pt idx="11">
                  <c:v>19.602</c:v>
                </c:pt>
                <c:pt idx="12">
                  <c:v>18.367999999999995</c:v>
                </c:pt>
                <c:pt idx="13">
                  <c:v>20.058</c:v>
                </c:pt>
                <c:pt idx="14">
                  <c:v>13.725999999999996</c:v>
                </c:pt>
                <c:pt idx="15">
                  <c:v>8.9710000000000001</c:v>
                </c:pt>
                <c:pt idx="16">
                  <c:v>4.0819999999999999</c:v>
                </c:pt>
                <c:pt idx="17">
                  <c:v>7.5999999999999998E-2</c:v>
                </c:pt>
                <c:pt idx="18">
                  <c:v>0.23100000000000001</c:v>
                </c:pt>
                <c:pt idx="19">
                  <c:v>2.0549999999999997</c:v>
                </c:pt>
                <c:pt idx="20">
                  <c:v>6.2489999999999997</c:v>
                </c:pt>
                <c:pt idx="21">
                  <c:v>7.1859999999999999</c:v>
                </c:pt>
                <c:pt idx="22">
                  <c:v>3.52</c:v>
                </c:pt>
                <c:pt idx="23">
                  <c:v>2.1120000000000001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BCF-4DF9-8C6D-114C74DFD58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BCF-4DF9-8C6D-114C74DFD58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BCF-4DF9-8C6D-114C74DFD5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66.01100000000001</c:v>
                </c:pt>
                <c:pt idx="1">
                  <c:v>54.893999999999998</c:v>
                </c:pt>
                <c:pt idx="2">
                  <c:v>8.9789999999999992</c:v>
                </c:pt>
                <c:pt idx="3">
                  <c:v>17.368000000000002</c:v>
                </c:pt>
                <c:pt idx="4">
                  <c:v>25.343000000000004</c:v>
                </c:pt>
                <c:pt idx="5">
                  <c:v>12.67</c:v>
                </c:pt>
                <c:pt idx="6">
                  <c:v>12.638</c:v>
                </c:pt>
                <c:pt idx="7">
                  <c:v>27.842000000000002</c:v>
                </c:pt>
                <c:pt idx="8">
                  <c:v>24.959000000000003</c:v>
                </c:pt>
                <c:pt idx="9">
                  <c:v>31.354000000000003</c:v>
                </c:pt>
                <c:pt idx="10">
                  <c:v>28.544</c:v>
                </c:pt>
                <c:pt idx="11">
                  <c:v>21.628</c:v>
                </c:pt>
                <c:pt idx="12">
                  <c:v>19.882000000000001</c:v>
                </c:pt>
                <c:pt idx="13">
                  <c:v>21.948</c:v>
                </c:pt>
                <c:pt idx="14">
                  <c:v>20.420999999999999</c:v>
                </c:pt>
                <c:pt idx="15">
                  <c:v>16.713999999999999</c:v>
                </c:pt>
                <c:pt idx="16">
                  <c:v>12.204000000000001</c:v>
                </c:pt>
                <c:pt idx="17">
                  <c:v>24.548999999999999</c:v>
                </c:pt>
                <c:pt idx="18">
                  <c:v>47.183</c:v>
                </c:pt>
                <c:pt idx="19">
                  <c:v>15.062000000000001</c:v>
                </c:pt>
                <c:pt idx="20">
                  <c:v>11.547000000000001</c:v>
                </c:pt>
                <c:pt idx="21">
                  <c:v>7.7060000000000004</c:v>
                </c:pt>
                <c:pt idx="22">
                  <c:v>4.851</c:v>
                </c:pt>
                <c:pt idx="23">
                  <c:v>4.1020000000000003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BCF-4DF9-8C6D-114C74DFD5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58.18</c:v>
                </c:pt>
                <c:pt idx="1">
                  <c:v>60</c:v>
                </c:pt>
                <c:pt idx="2">
                  <c:v>67</c:v>
                </c:pt>
                <c:pt idx="3">
                  <c:v>59.61</c:v>
                </c:pt>
                <c:pt idx="4">
                  <c:v>61.76</c:v>
                </c:pt>
                <c:pt idx="5">
                  <c:v>73.209999999999994</c:v>
                </c:pt>
                <c:pt idx="6">
                  <c:v>93.94</c:v>
                </c:pt>
                <c:pt idx="7">
                  <c:v>88.83</c:v>
                </c:pt>
                <c:pt idx="8">
                  <c:v>100.77</c:v>
                </c:pt>
                <c:pt idx="9">
                  <c:v>97.64</c:v>
                </c:pt>
                <c:pt idx="10">
                  <c:v>92.32</c:v>
                </c:pt>
                <c:pt idx="11">
                  <c:v>60.77</c:v>
                </c:pt>
                <c:pt idx="12">
                  <c:v>56.25</c:v>
                </c:pt>
                <c:pt idx="13">
                  <c:v>62.46</c:v>
                </c:pt>
                <c:pt idx="14">
                  <c:v>91.89</c:v>
                </c:pt>
                <c:pt idx="15">
                  <c:v>93</c:v>
                </c:pt>
                <c:pt idx="16">
                  <c:v>84.4</c:v>
                </c:pt>
                <c:pt idx="17">
                  <c:v>84.45</c:v>
                </c:pt>
                <c:pt idx="18">
                  <c:v>84.6</c:v>
                </c:pt>
                <c:pt idx="19">
                  <c:v>84.4</c:v>
                </c:pt>
                <c:pt idx="20">
                  <c:v>81.459999999999994</c:v>
                </c:pt>
                <c:pt idx="21">
                  <c:v>77.489999999999995</c:v>
                </c:pt>
                <c:pt idx="22">
                  <c:v>72.92</c:v>
                </c:pt>
                <c:pt idx="23">
                  <c:v>65.11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BCF-4DF9-8C6D-114C74DFD5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45351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66.010999999999996</v>
      </c>
      <c r="C4" s="18">
        <v>54.876000000000005</v>
      </c>
      <c r="D4" s="18">
        <v>8.956999999999999</v>
      </c>
      <c r="E4" s="18">
        <v>17.336000000000002</v>
      </c>
      <c r="F4" s="18">
        <v>25.343</v>
      </c>
      <c r="G4" s="18">
        <v>12.645</v>
      </c>
      <c r="H4" s="18">
        <v>12.647</v>
      </c>
      <c r="I4" s="18">
        <v>27.842000000000006</v>
      </c>
      <c r="J4" s="18">
        <v>24.913</v>
      </c>
      <c r="K4" s="18">
        <v>31.384000000000004</v>
      </c>
      <c r="L4" s="18">
        <v>28.544</v>
      </c>
      <c r="M4" s="18">
        <v>21.628</v>
      </c>
      <c r="N4" s="18">
        <v>19.881999999999998</v>
      </c>
      <c r="O4" s="18">
        <v>21.947999999999997</v>
      </c>
      <c r="P4" s="18">
        <v>20.447000000000003</v>
      </c>
      <c r="Q4" s="18">
        <v>16.746000000000002</v>
      </c>
      <c r="R4" s="18">
        <v>12.204000000000001</v>
      </c>
      <c r="S4" s="18">
        <v>24.548999999999999</v>
      </c>
      <c r="T4" s="18">
        <v>47.183</v>
      </c>
      <c r="U4" s="18">
        <v>15.061999999999999</v>
      </c>
      <c r="V4" s="18">
        <v>11.547000000000001</v>
      </c>
      <c r="W4" s="18">
        <v>7.7060000000000004</v>
      </c>
      <c r="X4" s="18">
        <v>4.8510000000000009</v>
      </c>
      <c r="Y4" s="18">
        <v>4.1020000000000003</v>
      </c>
      <c r="Z4" s="19"/>
      <c r="AA4" s="20">
        <f>SUM(B4:Z4)</f>
        <v>538.35299999999995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58.18</v>
      </c>
      <c r="C7" s="28">
        <v>60</v>
      </c>
      <c r="D7" s="28">
        <v>67</v>
      </c>
      <c r="E7" s="28">
        <v>59.61</v>
      </c>
      <c r="F7" s="28">
        <v>61.76</v>
      </c>
      <c r="G7" s="28">
        <v>73.209999999999994</v>
      </c>
      <c r="H7" s="28">
        <v>93.94</v>
      </c>
      <c r="I7" s="28">
        <v>88.83</v>
      </c>
      <c r="J7" s="28">
        <v>100.77</v>
      </c>
      <c r="K7" s="28">
        <v>97.64</v>
      </c>
      <c r="L7" s="28">
        <v>92.32</v>
      </c>
      <c r="M7" s="28">
        <v>60.77</v>
      </c>
      <c r="N7" s="28">
        <v>56.25</v>
      </c>
      <c r="O7" s="28">
        <v>62.46</v>
      </c>
      <c r="P7" s="28">
        <v>91.89</v>
      </c>
      <c r="Q7" s="28">
        <v>93</v>
      </c>
      <c r="R7" s="28">
        <v>84.4</v>
      </c>
      <c r="S7" s="28">
        <v>84.45</v>
      </c>
      <c r="T7" s="28">
        <v>84.6</v>
      </c>
      <c r="U7" s="28">
        <v>84.4</v>
      </c>
      <c r="V7" s="28">
        <v>81.459999999999994</v>
      </c>
      <c r="W7" s="28">
        <v>77.489999999999995</v>
      </c>
      <c r="X7" s="28">
        <v>72.92</v>
      </c>
      <c r="Y7" s="28">
        <v>65.11</v>
      </c>
      <c r="Z7" s="29"/>
      <c r="AA7" s="30">
        <f>IF(SUM(B7:Z7)&lt;&gt;0,AVERAGEIF(B7:Z7,"&lt;&gt;"""),"")</f>
        <v>77.185833333333349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65.122</v>
      </c>
      <c r="C12" s="52"/>
      <c r="D12" s="52"/>
      <c r="E12" s="52"/>
      <c r="F12" s="52"/>
      <c r="G12" s="52"/>
      <c r="H12" s="52"/>
      <c r="I12" s="52">
        <v>15.731999999999999</v>
      </c>
      <c r="J12" s="52"/>
      <c r="K12" s="52"/>
      <c r="L12" s="52"/>
      <c r="M12" s="52"/>
      <c r="N12" s="52"/>
      <c r="O12" s="52"/>
      <c r="P12" s="52"/>
      <c r="Q12" s="52"/>
      <c r="R12" s="52">
        <v>4.8239999999999998</v>
      </c>
      <c r="S12" s="52">
        <v>21.943000000000001</v>
      </c>
      <c r="T12" s="52">
        <v>44.921999999999997</v>
      </c>
      <c r="U12" s="52">
        <v>9.8680000000000003</v>
      </c>
      <c r="V12" s="52">
        <v>3.419</v>
      </c>
      <c r="W12" s="52"/>
      <c r="X12" s="52"/>
      <c r="Y12" s="52"/>
      <c r="Z12" s="53"/>
      <c r="AA12" s="54">
        <f t="shared" si="0"/>
        <v>165.83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0.39900000000000002</v>
      </c>
      <c r="C14" s="57">
        <v>0.17599999999999999</v>
      </c>
      <c r="D14" s="57">
        <v>2.125</v>
      </c>
      <c r="E14" s="57">
        <v>0.76300000000000001</v>
      </c>
      <c r="F14" s="57">
        <v>0.61299999999999999</v>
      </c>
      <c r="G14" s="57">
        <v>0.85099999999999998</v>
      </c>
      <c r="H14" s="57">
        <v>10.9</v>
      </c>
      <c r="I14" s="57">
        <v>12.11</v>
      </c>
      <c r="J14" s="57">
        <v>9.0310000000000024</v>
      </c>
      <c r="K14" s="57">
        <v>18.084</v>
      </c>
      <c r="L14" s="57">
        <v>27.504000000000001</v>
      </c>
      <c r="M14" s="57">
        <v>19.602</v>
      </c>
      <c r="N14" s="57">
        <v>18.367999999999995</v>
      </c>
      <c r="O14" s="57">
        <v>20.058</v>
      </c>
      <c r="P14" s="57">
        <v>13.725999999999996</v>
      </c>
      <c r="Q14" s="57">
        <v>8.9710000000000001</v>
      </c>
      <c r="R14" s="57">
        <v>4.0819999999999999</v>
      </c>
      <c r="S14" s="57">
        <v>7.5999999999999998E-2</v>
      </c>
      <c r="T14" s="57">
        <v>0.23100000000000001</v>
      </c>
      <c r="U14" s="57">
        <v>2.0549999999999997</v>
      </c>
      <c r="V14" s="57">
        <v>6.2489999999999997</v>
      </c>
      <c r="W14" s="57">
        <v>7.1859999999999999</v>
      </c>
      <c r="X14" s="57">
        <v>3.52</v>
      </c>
      <c r="Y14" s="57">
        <v>2.1120000000000001</v>
      </c>
      <c r="Z14" s="58"/>
      <c r="AA14" s="59">
        <f t="shared" si="0"/>
        <v>188.792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65.521000000000001</v>
      </c>
      <c r="C16" s="62">
        <f t="shared" ref="C16:Z16" si="1">IF(LEN(C$2)&gt;0,SUM(C10:C15),"")</f>
        <v>0.17599999999999999</v>
      </c>
      <c r="D16" s="62">
        <f t="shared" si="1"/>
        <v>2.125</v>
      </c>
      <c r="E16" s="62">
        <f t="shared" si="1"/>
        <v>0.76300000000000001</v>
      </c>
      <c r="F16" s="62">
        <f t="shared" si="1"/>
        <v>0.61299999999999999</v>
      </c>
      <c r="G16" s="62">
        <f t="shared" si="1"/>
        <v>0.85099999999999998</v>
      </c>
      <c r="H16" s="62">
        <f t="shared" si="1"/>
        <v>10.9</v>
      </c>
      <c r="I16" s="62">
        <f t="shared" si="1"/>
        <v>27.841999999999999</v>
      </c>
      <c r="J16" s="62">
        <f t="shared" si="1"/>
        <v>9.0310000000000024</v>
      </c>
      <c r="K16" s="62">
        <f t="shared" si="1"/>
        <v>18.084</v>
      </c>
      <c r="L16" s="62">
        <f t="shared" si="1"/>
        <v>27.504000000000001</v>
      </c>
      <c r="M16" s="62">
        <f t="shared" si="1"/>
        <v>19.602</v>
      </c>
      <c r="N16" s="62">
        <f t="shared" si="1"/>
        <v>18.367999999999995</v>
      </c>
      <c r="O16" s="62">
        <f t="shared" si="1"/>
        <v>20.058</v>
      </c>
      <c r="P16" s="62">
        <f t="shared" si="1"/>
        <v>13.725999999999996</v>
      </c>
      <c r="Q16" s="62">
        <f t="shared" si="1"/>
        <v>8.9710000000000001</v>
      </c>
      <c r="R16" s="62">
        <f t="shared" si="1"/>
        <v>8.9059999999999988</v>
      </c>
      <c r="S16" s="62">
        <f t="shared" si="1"/>
        <v>22.019000000000002</v>
      </c>
      <c r="T16" s="62">
        <f t="shared" si="1"/>
        <v>45.152999999999999</v>
      </c>
      <c r="U16" s="62">
        <f t="shared" si="1"/>
        <v>11.923</v>
      </c>
      <c r="V16" s="62">
        <f t="shared" si="1"/>
        <v>9.6679999999999993</v>
      </c>
      <c r="W16" s="62">
        <f t="shared" si="1"/>
        <v>7.1859999999999999</v>
      </c>
      <c r="X16" s="62">
        <f t="shared" si="1"/>
        <v>3.52</v>
      </c>
      <c r="Y16" s="62">
        <f t="shared" si="1"/>
        <v>2.1120000000000001</v>
      </c>
      <c r="Z16" s="63" t="str">
        <f t="shared" si="1"/>
        <v/>
      </c>
      <c r="AA16" s="64">
        <f>SUM(AA10:AA15)</f>
        <v>354.62200000000001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/>
      <c r="C20" s="77"/>
      <c r="D20" s="77">
        <v>1.6220000000000001</v>
      </c>
      <c r="E20" s="77">
        <v>0.313</v>
      </c>
      <c r="F20" s="77"/>
      <c r="G20" s="77">
        <v>0.20399999999999999</v>
      </c>
      <c r="H20" s="77">
        <v>7.0000000000000001E-3</v>
      </c>
      <c r="I20" s="77"/>
      <c r="J20" s="77">
        <v>0.91900000000000004</v>
      </c>
      <c r="K20" s="77"/>
      <c r="L20" s="77">
        <v>1.04</v>
      </c>
      <c r="M20" s="77">
        <v>1.506</v>
      </c>
      <c r="N20" s="77">
        <v>1.274</v>
      </c>
      <c r="O20" s="77">
        <v>1.5029999999999999</v>
      </c>
      <c r="P20" s="77">
        <v>1.5209999999999999</v>
      </c>
      <c r="Q20" s="77">
        <v>1.575</v>
      </c>
      <c r="R20" s="77">
        <v>2.2679999999999998</v>
      </c>
      <c r="S20" s="77"/>
      <c r="T20" s="77"/>
      <c r="U20" s="77">
        <v>1.869</v>
      </c>
      <c r="V20" s="77">
        <v>1.629</v>
      </c>
      <c r="W20" s="77"/>
      <c r="X20" s="77">
        <v>0.82099999999999995</v>
      </c>
      <c r="Y20" s="77">
        <v>1.5</v>
      </c>
      <c r="Z20" s="78"/>
      <c r="AA20" s="79">
        <f t="shared" si="2"/>
        <v>19.571000000000002</v>
      </c>
    </row>
    <row r="21" spans="1:27" ht="24.9" customHeight="1" x14ac:dyDescent="0.25">
      <c r="A21" s="75" t="s">
        <v>16</v>
      </c>
      <c r="B21" s="80">
        <v>0.49</v>
      </c>
      <c r="C21" s="81">
        <v>0.5</v>
      </c>
      <c r="D21" s="81">
        <v>0.51</v>
      </c>
      <c r="E21" s="81">
        <v>0.26</v>
      </c>
      <c r="F21" s="81">
        <v>1.03</v>
      </c>
      <c r="G21" s="81">
        <v>0.49</v>
      </c>
      <c r="H21" s="81">
        <v>0.24</v>
      </c>
      <c r="I21" s="81"/>
      <c r="J21" s="81">
        <v>0.76300000000000001</v>
      </c>
      <c r="K21" s="81"/>
      <c r="L21" s="81"/>
      <c r="M21" s="81">
        <v>0.52</v>
      </c>
      <c r="N21" s="81">
        <v>0.24000000000000002</v>
      </c>
      <c r="O21" s="81">
        <v>0.38700000000000001</v>
      </c>
      <c r="P21" s="81">
        <v>2.9</v>
      </c>
      <c r="Q21" s="81"/>
      <c r="R21" s="81">
        <v>1.03</v>
      </c>
      <c r="S21" s="81">
        <v>2.5300000000000002</v>
      </c>
      <c r="T21" s="81">
        <v>2.0299999999999998</v>
      </c>
      <c r="U21" s="81">
        <v>1.27</v>
      </c>
      <c r="V21" s="81">
        <v>0.25</v>
      </c>
      <c r="W21" s="81">
        <v>0.52</v>
      </c>
      <c r="X21" s="81">
        <v>0.51</v>
      </c>
      <c r="Y21" s="81">
        <v>0.49</v>
      </c>
      <c r="Z21" s="78"/>
      <c r="AA21" s="79">
        <f t="shared" si="2"/>
        <v>16.959999999999997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0.49</v>
      </c>
      <c r="C25" s="88">
        <f t="shared" ref="C25:Z25" si="3">IF(LEN(C$2)&gt;0,SUM(C19:C24),"")</f>
        <v>0.5</v>
      </c>
      <c r="D25" s="88">
        <f t="shared" si="3"/>
        <v>2.1320000000000001</v>
      </c>
      <c r="E25" s="88">
        <f t="shared" si="3"/>
        <v>0.57299999999999995</v>
      </c>
      <c r="F25" s="88">
        <f t="shared" si="3"/>
        <v>1.03</v>
      </c>
      <c r="G25" s="88">
        <f t="shared" si="3"/>
        <v>0.69399999999999995</v>
      </c>
      <c r="H25" s="88">
        <f t="shared" si="3"/>
        <v>0.247</v>
      </c>
      <c r="I25" s="88">
        <f t="shared" si="3"/>
        <v>0</v>
      </c>
      <c r="J25" s="88">
        <f t="shared" si="3"/>
        <v>1.6819999999999999</v>
      </c>
      <c r="K25" s="88">
        <f t="shared" si="3"/>
        <v>0</v>
      </c>
      <c r="L25" s="88">
        <f t="shared" si="3"/>
        <v>1.04</v>
      </c>
      <c r="M25" s="88">
        <f t="shared" si="3"/>
        <v>2.0259999999999998</v>
      </c>
      <c r="N25" s="88">
        <f t="shared" si="3"/>
        <v>1.514</v>
      </c>
      <c r="O25" s="88">
        <f t="shared" si="3"/>
        <v>1.89</v>
      </c>
      <c r="P25" s="88">
        <f t="shared" si="3"/>
        <v>4.4209999999999994</v>
      </c>
      <c r="Q25" s="88">
        <f t="shared" si="3"/>
        <v>1.575</v>
      </c>
      <c r="R25" s="88">
        <f t="shared" si="3"/>
        <v>3.298</v>
      </c>
      <c r="S25" s="88">
        <f t="shared" si="3"/>
        <v>2.5300000000000002</v>
      </c>
      <c r="T25" s="88">
        <f t="shared" si="3"/>
        <v>2.0299999999999998</v>
      </c>
      <c r="U25" s="88">
        <f t="shared" si="3"/>
        <v>3.1390000000000002</v>
      </c>
      <c r="V25" s="88">
        <f t="shared" si="3"/>
        <v>1.879</v>
      </c>
      <c r="W25" s="88">
        <f t="shared" si="3"/>
        <v>0.52</v>
      </c>
      <c r="X25" s="88">
        <f t="shared" si="3"/>
        <v>1.331</v>
      </c>
      <c r="Y25" s="88">
        <f t="shared" si="3"/>
        <v>1.99</v>
      </c>
      <c r="Z25" s="89" t="str">
        <f t="shared" si="3"/>
        <v/>
      </c>
      <c r="AA25" s="90">
        <f>SUM(AA19:AA24)</f>
        <v>36.530999999999999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66.010999999999996</v>
      </c>
      <c r="C29" s="77">
        <v>0.67600000000000005</v>
      </c>
      <c r="D29" s="77">
        <v>4.2569999999999997</v>
      </c>
      <c r="E29" s="77">
        <v>1.3360000000000001</v>
      </c>
      <c r="F29" s="77">
        <v>1.643</v>
      </c>
      <c r="G29" s="77">
        <v>1.5449999999999999</v>
      </c>
      <c r="H29" s="77">
        <v>11.147</v>
      </c>
      <c r="I29" s="77">
        <v>27.841999999999999</v>
      </c>
      <c r="J29" s="77">
        <v>10.712999999999999</v>
      </c>
      <c r="K29" s="77">
        <v>18.084</v>
      </c>
      <c r="L29" s="77">
        <v>28.544</v>
      </c>
      <c r="M29" s="77">
        <v>21.628</v>
      </c>
      <c r="N29" s="77">
        <v>19.882000000000001</v>
      </c>
      <c r="O29" s="77">
        <v>21.948</v>
      </c>
      <c r="P29" s="77">
        <v>18.146999999999998</v>
      </c>
      <c r="Q29" s="77">
        <v>10.545999999999999</v>
      </c>
      <c r="R29" s="77">
        <v>12.204000000000001</v>
      </c>
      <c r="S29" s="77">
        <v>24.548999999999999</v>
      </c>
      <c r="T29" s="77">
        <v>47.183</v>
      </c>
      <c r="U29" s="77">
        <v>15.061999999999999</v>
      </c>
      <c r="V29" s="77">
        <v>11.547000000000001</v>
      </c>
      <c r="W29" s="77">
        <v>7.7060000000000004</v>
      </c>
      <c r="X29" s="77">
        <v>4.851</v>
      </c>
      <c r="Y29" s="77">
        <v>4.1020000000000003</v>
      </c>
      <c r="Z29" s="78"/>
      <c r="AA29" s="79">
        <f>SUM(B29:Z29)</f>
        <v>391.15300000000002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66.010999999999996</v>
      </c>
      <c r="C31" s="62">
        <f t="shared" ref="C31:Z31" si="4">IF(LEN(C$2)&gt;0,SUM(C28:C30),"")</f>
        <v>0.67600000000000005</v>
      </c>
      <c r="D31" s="62">
        <f t="shared" si="4"/>
        <v>4.2569999999999997</v>
      </c>
      <c r="E31" s="62">
        <f t="shared" si="4"/>
        <v>1.3360000000000001</v>
      </c>
      <c r="F31" s="62">
        <f t="shared" si="4"/>
        <v>1.643</v>
      </c>
      <c r="G31" s="62">
        <f t="shared" si="4"/>
        <v>1.5449999999999999</v>
      </c>
      <c r="H31" s="62">
        <f t="shared" si="4"/>
        <v>11.147</v>
      </c>
      <c r="I31" s="62">
        <f t="shared" si="4"/>
        <v>27.841999999999999</v>
      </c>
      <c r="J31" s="62">
        <f t="shared" si="4"/>
        <v>10.712999999999999</v>
      </c>
      <c r="K31" s="62">
        <f t="shared" si="4"/>
        <v>18.084</v>
      </c>
      <c r="L31" s="62">
        <f t="shared" si="4"/>
        <v>28.544</v>
      </c>
      <c r="M31" s="62">
        <f t="shared" si="4"/>
        <v>21.628</v>
      </c>
      <c r="N31" s="62">
        <f t="shared" si="4"/>
        <v>19.882000000000001</v>
      </c>
      <c r="O31" s="62">
        <f t="shared" si="4"/>
        <v>21.948</v>
      </c>
      <c r="P31" s="62">
        <f t="shared" si="4"/>
        <v>18.146999999999998</v>
      </c>
      <c r="Q31" s="62">
        <f t="shared" si="4"/>
        <v>10.545999999999999</v>
      </c>
      <c r="R31" s="62">
        <f t="shared" si="4"/>
        <v>12.204000000000001</v>
      </c>
      <c r="S31" s="62">
        <f t="shared" si="4"/>
        <v>24.548999999999999</v>
      </c>
      <c r="T31" s="62">
        <f t="shared" si="4"/>
        <v>47.183</v>
      </c>
      <c r="U31" s="62">
        <f t="shared" si="4"/>
        <v>15.061999999999999</v>
      </c>
      <c r="V31" s="62">
        <f t="shared" si="4"/>
        <v>11.547000000000001</v>
      </c>
      <c r="W31" s="62">
        <f t="shared" si="4"/>
        <v>7.7060000000000004</v>
      </c>
      <c r="X31" s="62">
        <f t="shared" si="4"/>
        <v>4.851</v>
      </c>
      <c r="Y31" s="62">
        <f t="shared" si="4"/>
        <v>4.1020000000000003</v>
      </c>
      <c r="Z31" s="63" t="str">
        <f t="shared" si="4"/>
        <v/>
      </c>
      <c r="AA31" s="64">
        <f>SUM(AA28:AA30)</f>
        <v>391.15300000000002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>
        <v>54.2</v>
      </c>
      <c r="D38" s="99">
        <v>4.7</v>
      </c>
      <c r="E38" s="99">
        <v>16</v>
      </c>
      <c r="F38" s="99">
        <v>23.7</v>
      </c>
      <c r="G38" s="99">
        <v>11.1</v>
      </c>
      <c r="H38" s="99">
        <v>1.5</v>
      </c>
      <c r="I38" s="99"/>
      <c r="J38" s="99">
        <v>14.2</v>
      </c>
      <c r="K38" s="99">
        <v>13.3</v>
      </c>
      <c r="L38" s="99"/>
      <c r="M38" s="99"/>
      <c r="N38" s="99"/>
      <c r="O38" s="99"/>
      <c r="P38" s="99">
        <v>2.2999999999999998</v>
      </c>
      <c r="Q38" s="99">
        <v>6.2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147.20000000000002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54.2</v>
      </c>
      <c r="D39" s="88">
        <f t="shared" si="6"/>
        <v>4.7</v>
      </c>
      <c r="E39" s="88">
        <f t="shared" si="6"/>
        <v>16</v>
      </c>
      <c r="F39" s="88">
        <f t="shared" si="6"/>
        <v>23.7</v>
      </c>
      <c r="G39" s="88">
        <f t="shared" si="6"/>
        <v>11.1</v>
      </c>
      <c r="H39" s="88">
        <f t="shared" si="6"/>
        <v>1.5</v>
      </c>
      <c r="I39" s="88">
        <f t="shared" si="6"/>
        <v>0</v>
      </c>
      <c r="J39" s="88">
        <f t="shared" si="6"/>
        <v>14.2</v>
      </c>
      <c r="K39" s="88">
        <f t="shared" si="6"/>
        <v>13.3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2.2999999999999998</v>
      </c>
      <c r="Q39" s="88">
        <f t="shared" si="6"/>
        <v>6.2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147.20000000000002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>
        <v>54.2</v>
      </c>
      <c r="D46" s="99">
        <v>4.7</v>
      </c>
      <c r="E46" s="99">
        <v>16</v>
      </c>
      <c r="F46" s="99">
        <v>23.7</v>
      </c>
      <c r="G46" s="99">
        <v>11.1</v>
      </c>
      <c r="H46" s="99">
        <v>1.5</v>
      </c>
      <c r="I46" s="99"/>
      <c r="J46" s="99">
        <v>14.2</v>
      </c>
      <c r="K46" s="99">
        <v>13.3</v>
      </c>
      <c r="L46" s="99"/>
      <c r="M46" s="99"/>
      <c r="N46" s="99"/>
      <c r="O46" s="99"/>
      <c r="P46" s="99">
        <v>2.2999999999999998</v>
      </c>
      <c r="Q46" s="99">
        <v>6.2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147.20000000000002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54.2</v>
      </c>
      <c r="D48" s="88">
        <f t="shared" si="8"/>
        <v>4.7</v>
      </c>
      <c r="E48" s="88">
        <f t="shared" si="8"/>
        <v>16</v>
      </c>
      <c r="F48" s="88">
        <f t="shared" si="8"/>
        <v>23.7</v>
      </c>
      <c r="G48" s="88">
        <f t="shared" si="8"/>
        <v>11.1</v>
      </c>
      <c r="H48" s="88">
        <f t="shared" si="8"/>
        <v>1.5</v>
      </c>
      <c r="I48" s="88">
        <f t="shared" si="8"/>
        <v>0</v>
      </c>
      <c r="J48" s="88">
        <f t="shared" si="8"/>
        <v>14.2</v>
      </c>
      <c r="K48" s="88">
        <f t="shared" si="8"/>
        <v>13.3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2.2999999999999998</v>
      </c>
      <c r="Q48" s="88">
        <f t="shared" si="8"/>
        <v>6.2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147.20000000000002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66.010999999999996</v>
      </c>
      <c r="C51" s="88">
        <f t="shared" si="10"/>
        <v>54.876000000000005</v>
      </c>
      <c r="D51" s="88">
        <f t="shared" si="10"/>
        <v>8.9570000000000007</v>
      </c>
      <c r="E51" s="88">
        <f t="shared" si="10"/>
        <v>17.335999999999999</v>
      </c>
      <c r="F51" s="88">
        <f t="shared" si="10"/>
        <v>25.343</v>
      </c>
      <c r="G51" s="88">
        <f t="shared" si="10"/>
        <v>12.645</v>
      </c>
      <c r="H51" s="88">
        <f t="shared" si="10"/>
        <v>12.647</v>
      </c>
      <c r="I51" s="88">
        <f t="shared" si="10"/>
        <v>27.841999999999999</v>
      </c>
      <c r="J51" s="88">
        <f t="shared" si="10"/>
        <v>24.913000000000004</v>
      </c>
      <c r="K51" s="88">
        <f t="shared" si="10"/>
        <v>31.384</v>
      </c>
      <c r="L51" s="88">
        <f t="shared" si="10"/>
        <v>28.544</v>
      </c>
      <c r="M51" s="88">
        <f t="shared" si="10"/>
        <v>21.628</v>
      </c>
      <c r="N51" s="88">
        <f t="shared" si="10"/>
        <v>19.881999999999994</v>
      </c>
      <c r="O51" s="88">
        <f t="shared" si="10"/>
        <v>21.948</v>
      </c>
      <c r="P51" s="88">
        <f t="shared" si="10"/>
        <v>20.446999999999996</v>
      </c>
      <c r="Q51" s="88">
        <f t="shared" si="10"/>
        <v>16.745999999999999</v>
      </c>
      <c r="R51" s="88">
        <f t="shared" si="10"/>
        <v>12.203999999999999</v>
      </c>
      <c r="S51" s="88">
        <f t="shared" si="10"/>
        <v>24.549000000000003</v>
      </c>
      <c r="T51" s="88">
        <f t="shared" si="10"/>
        <v>47.183</v>
      </c>
      <c r="U51" s="88">
        <f t="shared" si="10"/>
        <v>15.062000000000001</v>
      </c>
      <c r="V51" s="88">
        <f t="shared" si="10"/>
        <v>11.546999999999999</v>
      </c>
      <c r="W51" s="88">
        <f t="shared" si="10"/>
        <v>7.7059999999999995</v>
      </c>
      <c r="X51" s="88">
        <f t="shared" si="10"/>
        <v>4.851</v>
      </c>
      <c r="Y51" s="88">
        <f t="shared" si="10"/>
        <v>4.1020000000000003</v>
      </c>
      <c r="Z51" s="89" t="str">
        <f t="shared" si="10"/>
        <v/>
      </c>
      <c r="AA51" s="104">
        <f>SUM(B51:Z51)</f>
        <v>538.35299999999995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45351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66.01100000000001</v>
      </c>
      <c r="C4" s="18">
        <v>54.893999999999998</v>
      </c>
      <c r="D4" s="18">
        <v>8.9789999999999992</v>
      </c>
      <c r="E4" s="18">
        <v>17.368000000000002</v>
      </c>
      <c r="F4" s="18">
        <v>25.343000000000004</v>
      </c>
      <c r="G4" s="18">
        <v>12.67</v>
      </c>
      <c r="H4" s="18">
        <v>12.638</v>
      </c>
      <c r="I4" s="18">
        <v>27.842000000000002</v>
      </c>
      <c r="J4" s="18">
        <v>24.959000000000003</v>
      </c>
      <c r="K4" s="18">
        <v>31.354000000000003</v>
      </c>
      <c r="L4" s="18">
        <v>28.544</v>
      </c>
      <c r="M4" s="18">
        <v>21.628</v>
      </c>
      <c r="N4" s="18">
        <v>19.882000000000001</v>
      </c>
      <c r="O4" s="18">
        <v>21.948</v>
      </c>
      <c r="P4" s="18">
        <v>20.420999999999999</v>
      </c>
      <c r="Q4" s="18">
        <v>16.713999999999999</v>
      </c>
      <c r="R4" s="18">
        <v>12.204000000000001</v>
      </c>
      <c r="S4" s="18">
        <v>24.548999999999999</v>
      </c>
      <c r="T4" s="18">
        <v>47.183</v>
      </c>
      <c r="U4" s="18">
        <v>15.062000000000001</v>
      </c>
      <c r="V4" s="18">
        <v>11.547000000000001</v>
      </c>
      <c r="W4" s="18">
        <v>7.7060000000000004</v>
      </c>
      <c r="X4" s="18">
        <v>4.851</v>
      </c>
      <c r="Y4" s="18">
        <v>4.1020000000000003</v>
      </c>
      <c r="Z4" s="19"/>
      <c r="AA4" s="20">
        <f>SUM(B4:Z4)</f>
        <v>538.399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58.18</v>
      </c>
      <c r="C7" s="28">
        <v>60</v>
      </c>
      <c r="D7" s="28">
        <v>67</v>
      </c>
      <c r="E7" s="28">
        <v>59.61</v>
      </c>
      <c r="F7" s="28">
        <v>61.76</v>
      </c>
      <c r="G7" s="28">
        <v>73.209999999999994</v>
      </c>
      <c r="H7" s="28">
        <v>93.94</v>
      </c>
      <c r="I7" s="28">
        <v>88.83</v>
      </c>
      <c r="J7" s="28">
        <v>100.77</v>
      </c>
      <c r="K7" s="28">
        <v>97.64</v>
      </c>
      <c r="L7" s="28">
        <v>92.32</v>
      </c>
      <c r="M7" s="28">
        <v>60.77</v>
      </c>
      <c r="N7" s="28">
        <v>56.25</v>
      </c>
      <c r="O7" s="28">
        <v>62.46</v>
      </c>
      <c r="P7" s="28">
        <v>91.89</v>
      </c>
      <c r="Q7" s="28">
        <v>93</v>
      </c>
      <c r="R7" s="28">
        <v>84.4</v>
      </c>
      <c r="S7" s="28">
        <v>84.45</v>
      </c>
      <c r="T7" s="28">
        <v>84.6</v>
      </c>
      <c r="U7" s="28">
        <v>84.4</v>
      </c>
      <c r="V7" s="28">
        <v>81.459999999999994</v>
      </c>
      <c r="W7" s="28">
        <v>77.489999999999995</v>
      </c>
      <c r="X7" s="28">
        <v>72.92</v>
      </c>
      <c r="Y7" s="28">
        <v>65.11</v>
      </c>
      <c r="Z7" s="29"/>
      <c r="AA7" s="30">
        <f>IF(SUM(B7:Z7)&lt;&gt;0,AVERAGEIF(B7:Z7,"&lt;&gt;"""),"")</f>
        <v>77.185833333333349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0.48099999999999998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0.48099999999999998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1.462</v>
      </c>
      <c r="C14" s="57">
        <v>10.268000000000001</v>
      </c>
      <c r="D14" s="57">
        <v>5</v>
      </c>
      <c r="E14" s="57">
        <v>7</v>
      </c>
      <c r="F14" s="57">
        <v>7.7610000000000001</v>
      </c>
      <c r="G14" s="57">
        <v>6.9969999999999999</v>
      </c>
      <c r="H14" s="57"/>
      <c r="I14" s="57">
        <v>5.3730000000000002</v>
      </c>
      <c r="J14" s="57"/>
      <c r="K14" s="57"/>
      <c r="L14" s="57"/>
      <c r="M14" s="57"/>
      <c r="N14" s="57"/>
      <c r="O14" s="57"/>
      <c r="P14" s="57"/>
      <c r="Q14" s="57"/>
      <c r="R14" s="57"/>
      <c r="S14" s="57">
        <v>6.4059999999999997</v>
      </c>
      <c r="T14" s="57">
        <v>7.8529999999999998</v>
      </c>
      <c r="U14" s="57">
        <v>4.53</v>
      </c>
      <c r="V14" s="57"/>
      <c r="W14" s="57"/>
      <c r="X14" s="57"/>
      <c r="Y14" s="57"/>
      <c r="Z14" s="58"/>
      <c r="AA14" s="59">
        <f t="shared" si="0"/>
        <v>62.65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1.462</v>
      </c>
      <c r="C16" s="62">
        <f t="shared" ref="C16:Z16" si="1">IF(LEN(C$2)&gt;0,SUM(C10:C15),"")</f>
        <v>10.268000000000001</v>
      </c>
      <c r="D16" s="62">
        <f t="shared" si="1"/>
        <v>5</v>
      </c>
      <c r="E16" s="62">
        <f t="shared" si="1"/>
        <v>7</v>
      </c>
      <c r="F16" s="62">
        <f t="shared" si="1"/>
        <v>7.7610000000000001</v>
      </c>
      <c r="G16" s="62">
        <f t="shared" si="1"/>
        <v>6.9969999999999999</v>
      </c>
      <c r="H16" s="62">
        <f t="shared" si="1"/>
        <v>0</v>
      </c>
      <c r="I16" s="62">
        <f t="shared" si="1"/>
        <v>5.8540000000000001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6.4059999999999997</v>
      </c>
      <c r="T16" s="62">
        <f t="shared" si="1"/>
        <v>7.8529999999999998</v>
      </c>
      <c r="U16" s="62">
        <f t="shared" si="1"/>
        <v>4.53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63.131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>
        <v>19.236000000000001</v>
      </c>
      <c r="C20" s="77">
        <v>12.827999999999999</v>
      </c>
      <c r="D20" s="77"/>
      <c r="E20" s="77">
        <v>4.9740000000000002</v>
      </c>
      <c r="F20" s="77">
        <v>6.1280000000000001</v>
      </c>
      <c r="G20" s="77"/>
      <c r="H20" s="77"/>
      <c r="I20" s="77"/>
      <c r="J20" s="77"/>
      <c r="K20" s="77"/>
      <c r="L20" s="77"/>
      <c r="M20" s="77">
        <v>7.0000000000000007E-2</v>
      </c>
      <c r="N20" s="77">
        <v>0.05</v>
      </c>
      <c r="O20" s="77">
        <v>0.04</v>
      </c>
      <c r="P20" s="77">
        <v>0.01</v>
      </c>
      <c r="Q20" s="77"/>
      <c r="R20" s="77"/>
      <c r="S20" s="77">
        <v>5.306</v>
      </c>
      <c r="T20" s="77">
        <v>9.3849999999999998</v>
      </c>
      <c r="U20" s="77"/>
      <c r="V20" s="77"/>
      <c r="W20" s="77"/>
      <c r="X20" s="77"/>
      <c r="Y20" s="77"/>
      <c r="Z20" s="78"/>
      <c r="AA20" s="79">
        <f t="shared" si="2"/>
        <v>58.026999999999987</v>
      </c>
    </row>
    <row r="21" spans="1:27" ht="24.9" customHeight="1" x14ac:dyDescent="0.25">
      <c r="A21" s="75" t="s">
        <v>16</v>
      </c>
      <c r="B21" s="80">
        <v>45.313000000000002</v>
      </c>
      <c r="C21" s="81">
        <v>31.797999999999998</v>
      </c>
      <c r="D21" s="81">
        <v>3.9790000000000001</v>
      </c>
      <c r="E21" s="81">
        <v>5.3940000000000001</v>
      </c>
      <c r="F21" s="81">
        <v>11.454000000000001</v>
      </c>
      <c r="G21" s="81">
        <v>5.673</v>
      </c>
      <c r="H21" s="81">
        <v>12.638</v>
      </c>
      <c r="I21" s="81">
        <v>21.988</v>
      </c>
      <c r="J21" s="81">
        <v>24.959000000000003</v>
      </c>
      <c r="K21" s="81">
        <v>31.354000000000003</v>
      </c>
      <c r="L21" s="81">
        <v>28.544</v>
      </c>
      <c r="M21" s="81">
        <v>21.558</v>
      </c>
      <c r="N21" s="81">
        <v>19.832000000000001</v>
      </c>
      <c r="O21" s="81">
        <v>21.908000000000001</v>
      </c>
      <c r="P21" s="81">
        <v>20.411000000000001</v>
      </c>
      <c r="Q21" s="81">
        <v>16.713999999999999</v>
      </c>
      <c r="R21" s="81">
        <v>12.204000000000001</v>
      </c>
      <c r="S21" s="81">
        <v>12.837</v>
      </c>
      <c r="T21" s="81">
        <v>29.945</v>
      </c>
      <c r="U21" s="81">
        <v>10.532</v>
      </c>
      <c r="V21" s="81">
        <v>11.547000000000001</v>
      </c>
      <c r="W21" s="81">
        <v>7.7060000000000004</v>
      </c>
      <c r="X21" s="81">
        <v>4.851</v>
      </c>
      <c r="Y21" s="81">
        <v>4.1020000000000003</v>
      </c>
      <c r="Z21" s="78"/>
      <c r="AA21" s="79">
        <f t="shared" si="2"/>
        <v>417.24100000000004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64.549000000000007</v>
      </c>
      <c r="C25" s="88">
        <f t="shared" si="3"/>
        <v>44.625999999999998</v>
      </c>
      <c r="D25" s="88">
        <f t="shared" si="3"/>
        <v>3.9790000000000001</v>
      </c>
      <c r="E25" s="88">
        <f t="shared" si="3"/>
        <v>10.368</v>
      </c>
      <c r="F25" s="88">
        <f t="shared" si="3"/>
        <v>17.582000000000001</v>
      </c>
      <c r="G25" s="88">
        <f t="shared" si="3"/>
        <v>5.673</v>
      </c>
      <c r="H25" s="88">
        <f t="shared" si="3"/>
        <v>12.638</v>
      </c>
      <c r="I25" s="88">
        <f t="shared" si="3"/>
        <v>21.988</v>
      </c>
      <c r="J25" s="88">
        <f t="shared" si="3"/>
        <v>24.959000000000003</v>
      </c>
      <c r="K25" s="88">
        <f t="shared" si="3"/>
        <v>31.354000000000003</v>
      </c>
      <c r="L25" s="88">
        <f t="shared" si="3"/>
        <v>28.544</v>
      </c>
      <c r="M25" s="88">
        <f t="shared" si="3"/>
        <v>21.628</v>
      </c>
      <c r="N25" s="88">
        <f t="shared" si="3"/>
        <v>19.882000000000001</v>
      </c>
      <c r="O25" s="88">
        <f t="shared" si="3"/>
        <v>21.948</v>
      </c>
      <c r="P25" s="88">
        <f t="shared" si="3"/>
        <v>20.421000000000003</v>
      </c>
      <c r="Q25" s="88">
        <f t="shared" si="3"/>
        <v>16.713999999999999</v>
      </c>
      <c r="R25" s="88">
        <f t="shared" si="3"/>
        <v>12.204000000000001</v>
      </c>
      <c r="S25" s="88">
        <f t="shared" si="3"/>
        <v>18.143000000000001</v>
      </c>
      <c r="T25" s="88">
        <f t="shared" si="3"/>
        <v>39.33</v>
      </c>
      <c r="U25" s="88">
        <f t="shared" si="3"/>
        <v>10.532</v>
      </c>
      <c r="V25" s="88">
        <f t="shared" si="3"/>
        <v>11.547000000000001</v>
      </c>
      <c r="W25" s="88">
        <f t="shared" si="3"/>
        <v>7.7060000000000004</v>
      </c>
      <c r="X25" s="88">
        <f t="shared" si="3"/>
        <v>4.851</v>
      </c>
      <c r="Y25" s="88">
        <f t="shared" si="3"/>
        <v>4.1020000000000003</v>
      </c>
      <c r="Z25" s="89">
        <f t="shared" si="3"/>
        <v>0</v>
      </c>
      <c r="AA25" s="90">
        <f t="shared" si="3"/>
        <v>475.26800000000003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66.010999999999996</v>
      </c>
      <c r="C29" s="77">
        <v>54.893999999999998</v>
      </c>
      <c r="D29" s="77">
        <v>8.9789999999999992</v>
      </c>
      <c r="E29" s="77">
        <v>17.367999999999999</v>
      </c>
      <c r="F29" s="77">
        <v>25.343</v>
      </c>
      <c r="G29" s="77">
        <v>12.67</v>
      </c>
      <c r="H29" s="77">
        <v>12.638</v>
      </c>
      <c r="I29" s="77">
        <v>27.841999999999999</v>
      </c>
      <c r="J29" s="77">
        <v>24.959</v>
      </c>
      <c r="K29" s="77">
        <v>31.353999999999999</v>
      </c>
      <c r="L29" s="77">
        <v>28.544</v>
      </c>
      <c r="M29" s="77">
        <v>21.628</v>
      </c>
      <c r="N29" s="77">
        <v>19.882000000000001</v>
      </c>
      <c r="O29" s="77">
        <v>21.948</v>
      </c>
      <c r="P29" s="77">
        <v>20.420999999999999</v>
      </c>
      <c r="Q29" s="77">
        <v>16.713999999999999</v>
      </c>
      <c r="R29" s="77">
        <v>12.204000000000001</v>
      </c>
      <c r="S29" s="77">
        <v>24.548999999999999</v>
      </c>
      <c r="T29" s="77">
        <v>47.183</v>
      </c>
      <c r="U29" s="77">
        <v>15.061999999999999</v>
      </c>
      <c r="V29" s="77">
        <v>11.547000000000001</v>
      </c>
      <c r="W29" s="77">
        <v>7.7060000000000004</v>
      </c>
      <c r="X29" s="77">
        <v>4.851</v>
      </c>
      <c r="Y29" s="77">
        <v>4.1020000000000003</v>
      </c>
      <c r="Z29" s="78"/>
      <c r="AA29" s="79">
        <f>SUM(B29:Z29)</f>
        <v>538.39899999999989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66.010999999999996</v>
      </c>
      <c r="C31" s="62">
        <f t="shared" si="4"/>
        <v>54.893999999999998</v>
      </c>
      <c r="D31" s="62">
        <f t="shared" si="4"/>
        <v>8.9789999999999992</v>
      </c>
      <c r="E31" s="62">
        <f t="shared" si="4"/>
        <v>17.367999999999999</v>
      </c>
      <c r="F31" s="62">
        <f t="shared" si="4"/>
        <v>25.343</v>
      </c>
      <c r="G31" s="62">
        <f t="shared" si="4"/>
        <v>12.67</v>
      </c>
      <c r="H31" s="62">
        <f t="shared" si="4"/>
        <v>12.638</v>
      </c>
      <c r="I31" s="62">
        <f t="shared" si="4"/>
        <v>27.841999999999999</v>
      </c>
      <c r="J31" s="62">
        <f t="shared" si="4"/>
        <v>24.959</v>
      </c>
      <c r="K31" s="62">
        <f t="shared" si="4"/>
        <v>31.353999999999999</v>
      </c>
      <c r="L31" s="62">
        <f t="shared" si="4"/>
        <v>28.544</v>
      </c>
      <c r="M31" s="62">
        <f t="shared" si="4"/>
        <v>21.628</v>
      </c>
      <c r="N31" s="62">
        <f t="shared" si="4"/>
        <v>19.882000000000001</v>
      </c>
      <c r="O31" s="62">
        <f t="shared" si="4"/>
        <v>21.948</v>
      </c>
      <c r="P31" s="62">
        <f t="shared" si="4"/>
        <v>20.420999999999999</v>
      </c>
      <c r="Q31" s="62">
        <f t="shared" si="4"/>
        <v>16.713999999999999</v>
      </c>
      <c r="R31" s="62">
        <f t="shared" si="4"/>
        <v>12.204000000000001</v>
      </c>
      <c r="S31" s="62">
        <f t="shared" si="4"/>
        <v>24.548999999999999</v>
      </c>
      <c r="T31" s="62">
        <f t="shared" si="4"/>
        <v>47.183</v>
      </c>
      <c r="U31" s="62">
        <f t="shared" si="4"/>
        <v>15.061999999999999</v>
      </c>
      <c r="V31" s="62">
        <f t="shared" si="4"/>
        <v>11.547000000000001</v>
      </c>
      <c r="W31" s="62">
        <f t="shared" si="4"/>
        <v>7.7060000000000004</v>
      </c>
      <c r="X31" s="62">
        <f t="shared" si="4"/>
        <v>4.851</v>
      </c>
      <c r="Y31" s="62">
        <f t="shared" si="4"/>
        <v>4.1020000000000003</v>
      </c>
      <c r="Z31" s="63">
        <f t="shared" si="4"/>
        <v>0</v>
      </c>
      <c r="AA31" s="64">
        <f t="shared" si="4"/>
        <v>538.39899999999989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66.01100000000001</v>
      </c>
      <c r="C51" s="88">
        <f t="shared" si="10"/>
        <v>54.893999999999998</v>
      </c>
      <c r="D51" s="88">
        <f t="shared" si="10"/>
        <v>8.9789999999999992</v>
      </c>
      <c r="E51" s="88">
        <f t="shared" si="10"/>
        <v>17.368000000000002</v>
      </c>
      <c r="F51" s="88">
        <f t="shared" si="10"/>
        <v>25.343</v>
      </c>
      <c r="G51" s="88">
        <f t="shared" si="10"/>
        <v>12.67</v>
      </c>
      <c r="H51" s="88">
        <f t="shared" si="10"/>
        <v>12.638</v>
      </c>
      <c r="I51" s="88">
        <f t="shared" si="10"/>
        <v>27.841999999999999</v>
      </c>
      <c r="J51" s="88">
        <f t="shared" si="10"/>
        <v>24.959000000000003</v>
      </c>
      <c r="K51" s="88">
        <f t="shared" si="10"/>
        <v>31.354000000000003</v>
      </c>
      <c r="L51" s="88">
        <f t="shared" si="10"/>
        <v>28.544</v>
      </c>
      <c r="M51" s="88">
        <f t="shared" si="10"/>
        <v>21.628</v>
      </c>
      <c r="N51" s="88">
        <f t="shared" si="10"/>
        <v>19.882000000000001</v>
      </c>
      <c r="O51" s="88">
        <f t="shared" si="10"/>
        <v>21.948</v>
      </c>
      <c r="P51" s="88">
        <f t="shared" si="10"/>
        <v>20.421000000000003</v>
      </c>
      <c r="Q51" s="88">
        <f t="shared" si="10"/>
        <v>16.713999999999999</v>
      </c>
      <c r="R51" s="88">
        <f t="shared" si="10"/>
        <v>12.204000000000001</v>
      </c>
      <c r="S51" s="88">
        <f t="shared" si="10"/>
        <v>24.548999999999999</v>
      </c>
      <c r="T51" s="88">
        <f t="shared" si="10"/>
        <v>47.183</v>
      </c>
      <c r="U51" s="88">
        <f t="shared" si="10"/>
        <v>15.062000000000001</v>
      </c>
      <c r="V51" s="88">
        <f t="shared" si="10"/>
        <v>11.547000000000001</v>
      </c>
      <c r="W51" s="88">
        <f t="shared" si="10"/>
        <v>7.7060000000000004</v>
      </c>
      <c r="X51" s="88">
        <f t="shared" si="10"/>
        <v>4.851</v>
      </c>
      <c r="Y51" s="88">
        <f t="shared" si="10"/>
        <v>4.1020000000000003</v>
      </c>
      <c r="Z51" s="89">
        <f t="shared" si="10"/>
        <v>0</v>
      </c>
      <c r="AA51" s="104">
        <f>SUM(B51:Z51)</f>
        <v>538.39899999999989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45351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>
        <v>-54.2</v>
      </c>
      <c r="D4" s="18">
        <v>-4.7</v>
      </c>
      <c r="E4" s="18">
        <v>-16</v>
      </c>
      <c r="F4" s="18">
        <v>-23.7</v>
      </c>
      <c r="G4" s="18">
        <v>-11.1</v>
      </c>
      <c r="H4" s="18">
        <v>-1.5</v>
      </c>
      <c r="I4" s="18"/>
      <c r="J4" s="18">
        <v>-14.2</v>
      </c>
      <c r="K4" s="18">
        <v>-13.3</v>
      </c>
      <c r="L4" s="18"/>
      <c r="M4" s="18"/>
      <c r="N4" s="18"/>
      <c r="O4" s="18"/>
      <c r="P4" s="18">
        <v>-2.2999999999999998</v>
      </c>
      <c r="Q4" s="18">
        <v>-6.2</v>
      </c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-147.20000000000002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58.18</v>
      </c>
      <c r="C7" s="117">
        <v>60</v>
      </c>
      <c r="D7" s="117">
        <v>67</v>
      </c>
      <c r="E7" s="117">
        <v>59.61</v>
      </c>
      <c r="F7" s="117">
        <v>61.76</v>
      </c>
      <c r="G7" s="117">
        <v>73.209999999999994</v>
      </c>
      <c r="H7" s="117">
        <v>93.94</v>
      </c>
      <c r="I7" s="117">
        <v>88.83</v>
      </c>
      <c r="J7" s="117">
        <v>100.77</v>
      </c>
      <c r="K7" s="117">
        <v>97.64</v>
      </c>
      <c r="L7" s="117">
        <v>92.32</v>
      </c>
      <c r="M7" s="117">
        <v>60.77</v>
      </c>
      <c r="N7" s="117">
        <v>56.25</v>
      </c>
      <c r="O7" s="117">
        <v>62.46</v>
      </c>
      <c r="P7" s="117">
        <v>91.89</v>
      </c>
      <c r="Q7" s="117">
        <v>93</v>
      </c>
      <c r="R7" s="117">
        <v>84.4</v>
      </c>
      <c r="S7" s="117">
        <v>84.45</v>
      </c>
      <c r="T7" s="117">
        <v>84.6</v>
      </c>
      <c r="U7" s="117">
        <v>84.4</v>
      </c>
      <c r="V7" s="117">
        <v>81.459999999999994</v>
      </c>
      <c r="W7" s="117">
        <v>77.489999999999995</v>
      </c>
      <c r="X7" s="117">
        <v>72.92</v>
      </c>
      <c r="Y7" s="117">
        <v>65.11</v>
      </c>
      <c r="Z7" s="118"/>
      <c r="AA7" s="119">
        <f>IF(SUM(B7:Z7)&lt;&gt;0,AVERAGEIF(B7:Z7,"&lt;&gt;"""),"")</f>
        <v>77.185833333333349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>
        <v>54.2</v>
      </c>
      <c r="D15" s="133">
        <v>4.7</v>
      </c>
      <c r="E15" s="133">
        <v>16</v>
      </c>
      <c r="F15" s="133">
        <v>23.7</v>
      </c>
      <c r="G15" s="133">
        <v>11.1</v>
      </c>
      <c r="H15" s="133">
        <v>1.5</v>
      </c>
      <c r="I15" s="133"/>
      <c r="J15" s="133">
        <v>14.2</v>
      </c>
      <c r="K15" s="133">
        <v>13.3</v>
      </c>
      <c r="L15" s="133"/>
      <c r="M15" s="133"/>
      <c r="N15" s="133"/>
      <c r="O15" s="133"/>
      <c r="P15" s="133">
        <v>2.2999999999999998</v>
      </c>
      <c r="Q15" s="133">
        <v>6.2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147.20000000000002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54.2</v>
      </c>
      <c r="D16" s="135">
        <f t="shared" si="1"/>
        <v>4.7</v>
      </c>
      <c r="E16" s="135">
        <f t="shared" si="1"/>
        <v>16</v>
      </c>
      <c r="F16" s="135">
        <f t="shared" si="1"/>
        <v>23.7</v>
      </c>
      <c r="G16" s="135">
        <f t="shared" si="1"/>
        <v>11.1</v>
      </c>
      <c r="H16" s="135">
        <f t="shared" si="1"/>
        <v>1.5</v>
      </c>
      <c r="I16" s="135">
        <f t="shared" si="1"/>
        <v>0</v>
      </c>
      <c r="J16" s="135">
        <f t="shared" si="1"/>
        <v>14.2</v>
      </c>
      <c r="K16" s="135">
        <f t="shared" si="1"/>
        <v>13.3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2.2999999999999998</v>
      </c>
      <c r="Q16" s="135">
        <f t="shared" si="1"/>
        <v>6.2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147.20000000000002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2024-02-28T14:24:49Z</dcterms:created>
  <dcterms:modified xsi:type="dcterms:W3CDTF">2024-02-28T14:24:50Z</dcterms:modified>
</cp:coreProperties>
</file>