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<sst xmlns="http://schemas.openxmlformats.org/spreadsheetml/2006/main" count="117" uniqueCount="53">
  <si>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27/02/2024 16:19:17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</si>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</sst>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6A-4D23-8469-9485E682295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6A-4D23-8469-9485E682295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30.692999999999998</c:v>
                </c:pt>
                <c:pt idx="8">
                  <c:v>175.49</c:v>
                </c:pt>
                <c:pt idx="9">
                  <c:v>96.641999999999996</c:v>
                </c:pt>
                <c:pt idx="11">
                  <c:v>58.667000000000002</c:v>
                </c:pt>
                <c:pt idx="12">
                  <c:v>113.509</c:v>
                </c:pt>
                <c:pt idx="13">
                  <c:v>115.95</c:v>
                </c:pt>
                <c:pt idx="14">
                  <c:v>62.933</c:v>
                </c:pt>
                <c:pt idx="15">
                  <c:v>45.105000000000004</c:v>
                </c:pt>
                <c:pt idx="16">
                  <c:v>30.094999999999999</c:v>
                </c:pt>
                <c:pt idx="17">
                  <c:v>159.04399999999998</c:v>
                </c:pt>
                <c:pt idx="18">
                  <c:v>67.992000000000004</c:v>
                </c:pt>
                <c:pt idx="19">
                  <c:v>66.44</c:v>
                </c:pt>
                <c:pt idx="20">
                  <c:v>26.433</c:v>
                </c:pt>
                <c:pt idx="21">
                  <c:v>30.13</c:v>
                </c:pt>
                <c:pt idx="22">
                  <c:v>41.5</c:v>
                </c:pt>
                <c:pt idx="23">
                  <c:v>28.920999999999999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6A-4D23-8469-9485E682295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6A-4D23-8469-9485E682295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1.1659999999999999</c:v>
                </c:pt>
                <c:pt idx="2">
                  <c:v>3.0000000000000001E-3</c:v>
                </c:pt>
                <c:pt idx="3">
                  <c:v>0.755</c:v>
                </c:pt>
                <c:pt idx="4">
                  <c:v>1.0310000000000001</c:v>
                </c:pt>
                <c:pt idx="5">
                  <c:v>2.5469999999999997</c:v>
                </c:pt>
                <c:pt idx="7">
                  <c:v>3.5000000000000003E-2</c:v>
                </c:pt>
                <c:pt idx="8">
                  <c:v>1.6320000000000001</c:v>
                </c:pt>
                <c:pt idx="9">
                  <c:v>15.375999999999998</c:v>
                </c:pt>
                <c:pt idx="10">
                  <c:v>1.1680000000000001</c:v>
                </c:pt>
                <c:pt idx="11">
                  <c:v>39.968999999999994</c:v>
                </c:pt>
                <c:pt idx="12">
                  <c:v>37.049999999999997</c:v>
                </c:pt>
                <c:pt idx="13">
                  <c:v>38.246999999999993</c:v>
                </c:pt>
                <c:pt idx="14">
                  <c:v>34.088000000000001</c:v>
                </c:pt>
                <c:pt idx="15">
                  <c:v>5.1999999999999998E-2</c:v>
                </c:pt>
                <c:pt idx="17">
                  <c:v>0.01</c:v>
                </c:pt>
                <c:pt idx="21">
                  <c:v>0.13800000000000001</c:v>
                </c:pt>
                <c:pt idx="22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6A-4D23-8469-9485E682295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6A-4D23-8469-9485E682295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6A-4D23-8469-9485E6822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20.43</c:v>
                </c:pt>
                <c:pt idx="1">
                  <c:v>24.311</c:v>
                </c:pt>
                <c:pt idx="2">
                  <c:v>19.285000000000004</c:v>
                </c:pt>
                <c:pt idx="3">
                  <c:v>21.64</c:v>
                </c:pt>
                <c:pt idx="4">
                  <c:v>20.358000000000001</c:v>
                </c:pt>
                <c:pt idx="5">
                  <c:v>24.8</c:v>
                </c:pt>
                <c:pt idx="6">
                  <c:v>65.918000000000006</c:v>
                </c:pt>
                <c:pt idx="7">
                  <c:v>59.934000000000005</c:v>
                </c:pt>
                <c:pt idx="8">
                  <c:v>266.45</c:v>
                </c:pt>
                <c:pt idx="9">
                  <c:v>192.15</c:v>
                </c:pt>
                <c:pt idx="10">
                  <c:v>83.986000000000004</c:v>
                </c:pt>
                <c:pt idx="11">
                  <c:v>190.89000000000001</c:v>
                </c:pt>
                <c:pt idx="12">
                  <c:v>192.68</c:v>
                </c:pt>
                <c:pt idx="13">
                  <c:v>196.45000000000002</c:v>
                </c:pt>
                <c:pt idx="14">
                  <c:v>118.92</c:v>
                </c:pt>
                <c:pt idx="15">
                  <c:v>60.822999999999993</c:v>
                </c:pt>
                <c:pt idx="16">
                  <c:v>36.36699999999999</c:v>
                </c:pt>
                <c:pt idx="17">
                  <c:v>166.32599999999999</c:v>
                </c:pt>
                <c:pt idx="18">
                  <c:v>73.992999999999995</c:v>
                </c:pt>
                <c:pt idx="19">
                  <c:v>73.656000000000006</c:v>
                </c:pt>
                <c:pt idx="20">
                  <c:v>35.927</c:v>
                </c:pt>
                <c:pt idx="21">
                  <c:v>43.980000000000004</c:v>
                </c:pt>
                <c:pt idx="22">
                  <c:v>54.132999999999996</c:v>
                </c:pt>
                <c:pt idx="23">
                  <c:v>41.657000000000004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6A-4D23-8469-9485E6822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58.36</c:v>
                </c:pt>
                <c:pt idx="1">
                  <c:v>73.19</c:v>
                </c:pt>
                <c:pt idx="2">
                  <c:v>68.2</c:v>
                </c:pt>
                <c:pt idx="3">
                  <c:v>68.2</c:v>
                </c:pt>
                <c:pt idx="4">
                  <c:v>68.2</c:v>
                </c:pt>
                <c:pt idx="5">
                  <c:v>75.290000000000006</c:v>
                </c:pt>
                <c:pt idx="6">
                  <c:v>73.64</c:v>
                </c:pt>
                <c:pt idx="7">
                  <c:v>93</c:v>
                </c:pt>
                <c:pt idx="8">
                  <c:v>104.49</c:v>
                </c:pt>
                <c:pt idx="9">
                  <c:v>85.76</c:v>
                </c:pt>
                <c:pt idx="10">
                  <c:v>54.23</c:v>
                </c:pt>
                <c:pt idx="11">
                  <c:v>72.55</c:v>
                </c:pt>
                <c:pt idx="12">
                  <c:v>67.819999999999993</c:v>
                </c:pt>
                <c:pt idx="13">
                  <c:v>73.19</c:v>
                </c:pt>
                <c:pt idx="14">
                  <c:v>73.19</c:v>
                </c:pt>
                <c:pt idx="15">
                  <c:v>74.17</c:v>
                </c:pt>
                <c:pt idx="16">
                  <c:v>82.06</c:v>
                </c:pt>
                <c:pt idx="17">
                  <c:v>92.66</c:v>
                </c:pt>
                <c:pt idx="18">
                  <c:v>96.02</c:v>
                </c:pt>
                <c:pt idx="19">
                  <c:v>88.52</c:v>
                </c:pt>
                <c:pt idx="20">
                  <c:v>82.93</c:v>
                </c:pt>
                <c:pt idx="21">
                  <c:v>79.569999999999993</c:v>
                </c:pt>
                <c:pt idx="22">
                  <c:v>70.2</c:v>
                </c:pt>
                <c:pt idx="23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6A-4D23-8469-9485E68229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20.43</v>
      </c>
      <c r="C4" s="18">
        <v>24.326000000000001</v>
      </c>
      <c r="D4" s="18">
        <v>19.320999999999998</v>
      </c>
      <c r="E4" s="18">
        <v>21.683999999999997</v>
      </c>
      <c r="F4" s="18">
        <v>20.385000000000005</v>
      </c>
      <c r="G4" s="18">
        <v>24.764000000000003</v>
      </c>
      <c r="H4" s="18">
        <v>65.917999999999992</v>
      </c>
      <c r="I4" s="18">
        <v>59.942</v>
      </c>
      <c r="J4" s="18">
        <v>266.44</v>
      </c>
      <c r="K4" s="18">
        <v>192.18999999999997</v>
      </c>
      <c r="L4" s="18">
        <v>83.98599999999999</v>
      </c>
      <c r="M4" s="18">
        <v>190.90899999999999</v>
      </c>
      <c r="N4" s="18">
        <v>192.64799999999997</v>
      </c>
      <c r="O4" s="18">
        <v>196.41499999999999</v>
      </c>
      <c r="P4" s="18">
        <v>118.89400000000001</v>
      </c>
      <c r="Q4" s="18">
        <v>60.823</v>
      </c>
      <c r="R4" s="18">
        <v>36.366999999999997</v>
      </c>
      <c r="S4" s="18">
        <v>166.33500000000001</v>
      </c>
      <c r="T4" s="18">
        <v>73.967000000000013</v>
      </c>
      <c r="U4" s="18">
        <v>73.656000000000006</v>
      </c>
      <c r="V4" s="18">
        <v>35.927</v>
      </c>
      <c r="W4" s="18">
        <v>43.98</v>
      </c>
      <c r="X4" s="18">
        <v>54.133000000000003</v>
      </c>
      <c r="Y4" s="18">
        <v>41.656999999999996</v>
      </c>
      <c r="Z4" s="19"/>
      <c r="AA4" s="20">
        <f>SUM(B4:Z4)</f>
        <v>2085.0970000000002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58.36</v>
      </c>
      <c r="C7" s="28">
        <v>73.19</v>
      </c>
      <c r="D7" s="28">
        <v>68.2</v>
      </c>
      <c r="E7" s="28">
        <v>68.2</v>
      </c>
      <c r="F7" s="28">
        <v>68.2</v>
      </c>
      <c r="G7" s="28">
        <v>75.290000000000006</v>
      </c>
      <c r="H7" s="28">
        <v>73.64</v>
      </c>
      <c r="I7" s="28">
        <v>93</v>
      </c>
      <c r="J7" s="28">
        <v>104.49</v>
      </c>
      <c r="K7" s="28">
        <v>85.76</v>
      </c>
      <c r="L7" s="28">
        <v>54.23</v>
      </c>
      <c r="M7" s="28">
        <v>72.55</v>
      </c>
      <c r="N7" s="28">
        <v>67.819999999999993</v>
      </c>
      <c r="O7" s="28">
        <v>73.19</v>
      </c>
      <c r="P7" s="28">
        <v>73.19</v>
      </c>
      <c r="Q7" s="28">
        <v>74.17</v>
      </c>
      <c r="R7" s="28">
        <v>82.06</v>
      </c>
      <c r="S7" s="28">
        <v>92.66</v>
      </c>
      <c r="T7" s="28">
        <v>96.02</v>
      </c>
      <c r="U7" s="28">
        <v>88.52</v>
      </c>
      <c r="V7" s="28">
        <v>82.93</v>
      </c>
      <c r="W7" s="28">
        <v>79.569999999999993</v>
      </c>
      <c r="X7" s="28">
        <v>70.2</v>
      </c>
      <c r="Y7" s="28">
        <v>59</v>
      </c>
      <c r="Z7" s="29"/>
      <c r="AA7" s="30">
        <f>IF(SUM(B7:Z7)&lt;&gt;0,AVERAGEIF(B7:Z7,"&lt;&gt;"""),"")</f>
        <v>76.435000000000002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30.692999999999998</v>
      </c>
      <c r="J12" s="52">
        <v>175.49</v>
      </c>
      <c r="K12" s="52">
        <v>96.641999999999996</v>
      </c>
      <c r="L12" s="52"/>
      <c r="M12" s="52">
        <v>58.667000000000002</v>
      </c>
      <c r="N12" s="52">
        <v>113.509</v>
      </c>
      <c r="O12" s="52">
        <v>115.95</v>
      </c>
      <c r="P12" s="52">
        <v>62.933</v>
      </c>
      <c r="Q12" s="52">
        <v>45.105000000000004</v>
      </c>
      <c r="R12" s="52">
        <v>30.094999999999999</v>
      </c>
      <c r="S12" s="52">
        <v>159.04399999999998</v>
      </c>
      <c r="T12" s="52">
        <v>67.992000000000004</v>
      </c>
      <c r="U12" s="52">
        <v>66.44</v>
      </c>
      <c r="V12" s="52">
        <v>26.433</v>
      </c>
      <c r="W12" s="52">
        <v>30.13</v>
      </c>
      <c r="X12" s="52">
        <v>41.5</v>
      </c>
      <c r="Y12" s="52">
        <v>28.920999999999999</v>
      </c>
      <c r="Z12" s="53"/>
      <c r="AA12" s="54">
        <f t="shared" si="0"/>
        <v>1149.5440000000001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1.1659999999999999</v>
      </c>
      <c r="D14" s="57">
        <v>3.0000000000000001E-3</v>
      </c>
      <c r="E14" s="57">
        <v>0.755</v>
      </c>
      <c r="F14" s="57">
        <v>1.0310000000000001</v>
      </c>
      <c r="G14" s="57">
        <v>2.5469999999999997</v>
      </c>
      <c r="H14" s="57"/>
      <c r="I14" s="57">
        <v>3.5000000000000003E-2</v>
      </c>
      <c r="J14" s="57">
        <v>1.6320000000000001</v>
      </c>
      <c r="K14" s="57">
        <v>15.375999999999998</v>
      </c>
      <c r="L14" s="57">
        <v>1.1680000000000001</v>
      </c>
      <c r="M14" s="57">
        <v>39.968999999999994</v>
      </c>
      <c r="N14" s="57">
        <v>37.049999999999997</v>
      </c>
      <c r="O14" s="57">
        <v>38.246999999999993</v>
      </c>
      <c r="P14" s="57">
        <v>34.088000000000001</v>
      </c>
      <c r="Q14" s="57">
        <v>5.1999999999999998E-2</v>
      </c>
      <c r="R14" s="57"/>
      <c r="S14" s="57">
        <v>0.01</v>
      </c>
      <c r="T14" s="57"/>
      <c r="U14" s="57"/>
      <c r="V14" s="57"/>
      <c r="W14" s="57">
        <v>0.13800000000000001</v>
      </c>
      <c r="X14" s="57">
        <v>2.7E-2</v>
      </c>
      <c r="Y14" s="57"/>
      <c r="Z14" s="58"/>
      <c r="AA14" s="59">
        <f t="shared" si="0"/>
        <v>173.29399999999995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1.1659999999999999</v>
      </c>
      <c r="D16" s="62">
        <f t="shared" si="1"/>
        <v>3.0000000000000001E-3</v>
      </c>
      <c r="E16" s="62">
        <f t="shared" si="1"/>
        <v>0.755</v>
      </c>
      <c r="F16" s="62">
        <f t="shared" si="1"/>
        <v>1.0310000000000001</v>
      </c>
      <c r="G16" s="62">
        <f t="shared" si="1"/>
        <v>2.5469999999999997</v>
      </c>
      <c r="H16" s="62">
        <f t="shared" si="1"/>
        <v>0</v>
      </c>
      <c r="I16" s="62">
        <f t="shared" si="1"/>
        <v>30.727999999999998</v>
      </c>
      <c r="J16" s="62">
        <f t="shared" si="1"/>
        <v>177.12200000000001</v>
      </c>
      <c r="K16" s="62">
        <f t="shared" si="1"/>
        <v>112.018</v>
      </c>
      <c r="L16" s="62">
        <f t="shared" si="1"/>
        <v>1.1680000000000001</v>
      </c>
      <c r="M16" s="62">
        <f t="shared" si="1"/>
        <v>98.635999999999996</v>
      </c>
      <c r="N16" s="62">
        <f t="shared" si="1"/>
        <v>150.559</v>
      </c>
      <c r="O16" s="62">
        <f t="shared" si="1"/>
        <v>154.197</v>
      </c>
      <c r="P16" s="62">
        <f t="shared" si="1"/>
        <v>97.021000000000001</v>
      </c>
      <c r="Q16" s="62">
        <f t="shared" si="1"/>
        <v>45.157000000000004</v>
      </c>
      <c r="R16" s="62">
        <f t="shared" si="1"/>
        <v>30.094999999999999</v>
      </c>
      <c r="S16" s="62">
        <f t="shared" si="1"/>
        <v>159.05399999999997</v>
      </c>
      <c r="T16" s="62">
        <f t="shared" si="1"/>
        <v>67.992000000000004</v>
      </c>
      <c r="U16" s="62">
        <f t="shared" si="1"/>
        <v>66.44</v>
      </c>
      <c r="V16" s="62">
        <f t="shared" si="1"/>
        <v>26.433</v>
      </c>
      <c r="W16" s="62">
        <f t="shared" si="1"/>
        <v>30.268000000000001</v>
      </c>
      <c r="X16" s="62">
        <f t="shared" si="1"/>
        <v>41.527000000000001</v>
      </c>
      <c r="Y16" s="62">
        <f t="shared" si="1"/>
        <v>28.920999999999999</v>
      </c>
      <c r="Z16" s="63" t="str">
        <f t="shared" si="1"/>
        <v/>
      </c>
      <c r="AA16" s="64">
        <f>SUM(AA10:AA15)</f>
        <v>1322.838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>
        <v>70</v>
      </c>
      <c r="K19" s="72">
        <v>70</v>
      </c>
      <c r="L19" s="72">
        <v>70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370</v>
      </c>
    </row>
    <row r="20" spans="1:27" ht="24.9" customHeight="1" x14ac:dyDescent="0.25">
      <c r="A20" s="75" t="s">
        <v>15</v>
      </c>
      <c r="B20" s="76"/>
      <c r="C20" s="77">
        <v>1.1639999999999999</v>
      </c>
      <c r="D20" s="77"/>
      <c r="E20" s="77">
        <v>4.8000000000000001E-2</v>
      </c>
      <c r="F20" s="77">
        <v>0.128</v>
      </c>
      <c r="G20" s="77">
        <v>1.506</v>
      </c>
      <c r="H20" s="77"/>
      <c r="I20" s="77"/>
      <c r="J20" s="77"/>
      <c r="K20" s="77"/>
      <c r="L20" s="77"/>
      <c r="M20" s="77">
        <v>3.8180000000000001</v>
      </c>
      <c r="N20" s="77">
        <v>3.7240000000000002</v>
      </c>
      <c r="O20" s="77">
        <v>4.2839999999999998</v>
      </c>
      <c r="P20" s="77">
        <v>2.39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17.062000000000001</v>
      </c>
    </row>
    <row r="21" spans="1:27" ht="24.9" customHeight="1" x14ac:dyDescent="0.25">
      <c r="A21" s="75" t="s">
        <v>16</v>
      </c>
      <c r="B21" s="80">
        <v>20.43</v>
      </c>
      <c r="C21" s="81">
        <v>21.995999999999999</v>
      </c>
      <c r="D21" s="81">
        <v>19.317999999999998</v>
      </c>
      <c r="E21" s="81">
        <v>20.881</v>
      </c>
      <c r="F21" s="81">
        <v>19.226000000000003</v>
      </c>
      <c r="G21" s="81">
        <v>20.711000000000002</v>
      </c>
      <c r="H21" s="81">
        <v>15.917999999999999</v>
      </c>
      <c r="I21" s="81">
        <v>17.414000000000001</v>
      </c>
      <c r="J21" s="81">
        <v>19.317999999999998</v>
      </c>
      <c r="K21" s="81">
        <v>10.172000000000001</v>
      </c>
      <c r="L21" s="81">
        <v>12.818</v>
      </c>
      <c r="M21" s="81">
        <v>18.454999999999998</v>
      </c>
      <c r="N21" s="81">
        <v>18.365000000000002</v>
      </c>
      <c r="O21" s="81">
        <v>17.934000000000001</v>
      </c>
      <c r="P21" s="81">
        <v>19.483000000000001</v>
      </c>
      <c r="Q21" s="81">
        <v>15.666</v>
      </c>
      <c r="R21" s="81">
        <v>6.2720000000000002</v>
      </c>
      <c r="S21" s="81">
        <v>7.2810000000000006</v>
      </c>
      <c r="T21" s="81">
        <v>5.9749999999999996</v>
      </c>
      <c r="U21" s="81">
        <v>7.2160000000000002</v>
      </c>
      <c r="V21" s="81">
        <v>9.4939999999999998</v>
      </c>
      <c r="W21" s="81">
        <v>13.712</v>
      </c>
      <c r="X21" s="81">
        <v>12.606</v>
      </c>
      <c r="Y21" s="81">
        <v>12.736000000000001</v>
      </c>
      <c r="Z21" s="78"/>
      <c r="AA21" s="79">
        <f t="shared" si="2"/>
        <v>363.39699999999993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20.43</v>
      </c>
      <c r="C25" s="88">
        <f t="shared" ref="C25:Z25" si="3">IF(LEN(C$2)&gt;0,SUM(C19:C24),"")</f>
        <v>23.16</v>
      </c>
      <c r="D25" s="88">
        <f t="shared" si="3"/>
        <v>19.317999999999998</v>
      </c>
      <c r="E25" s="88">
        <f t="shared" si="3"/>
        <v>20.928999999999998</v>
      </c>
      <c r="F25" s="88">
        <f t="shared" si="3"/>
        <v>19.354000000000003</v>
      </c>
      <c r="G25" s="88">
        <f t="shared" si="3"/>
        <v>22.217000000000002</v>
      </c>
      <c r="H25" s="88">
        <f t="shared" si="3"/>
        <v>65.918000000000006</v>
      </c>
      <c r="I25" s="88">
        <f t="shared" si="3"/>
        <v>17.414000000000001</v>
      </c>
      <c r="J25" s="88">
        <f t="shared" si="3"/>
        <v>89.317999999999998</v>
      </c>
      <c r="K25" s="88">
        <f t="shared" si="3"/>
        <v>80.171999999999997</v>
      </c>
      <c r="L25" s="88">
        <f t="shared" si="3"/>
        <v>82.817999999999998</v>
      </c>
      <c r="M25" s="88">
        <f t="shared" si="3"/>
        <v>92.272999999999996</v>
      </c>
      <c r="N25" s="88">
        <f t="shared" si="3"/>
        <v>42.088999999999999</v>
      </c>
      <c r="O25" s="88">
        <f t="shared" si="3"/>
        <v>42.218000000000004</v>
      </c>
      <c r="P25" s="88">
        <f t="shared" si="3"/>
        <v>21.873000000000001</v>
      </c>
      <c r="Q25" s="88">
        <f t="shared" si="3"/>
        <v>15.666</v>
      </c>
      <c r="R25" s="88">
        <f t="shared" si="3"/>
        <v>6.2720000000000002</v>
      </c>
      <c r="S25" s="88">
        <f t="shared" si="3"/>
        <v>7.2810000000000006</v>
      </c>
      <c r="T25" s="88">
        <f t="shared" si="3"/>
        <v>5.9749999999999996</v>
      </c>
      <c r="U25" s="88">
        <f t="shared" si="3"/>
        <v>7.2160000000000002</v>
      </c>
      <c r="V25" s="88">
        <f t="shared" si="3"/>
        <v>9.4939999999999998</v>
      </c>
      <c r="W25" s="88">
        <f t="shared" si="3"/>
        <v>13.712</v>
      </c>
      <c r="X25" s="88">
        <f t="shared" si="3"/>
        <v>12.606</v>
      </c>
      <c r="Y25" s="88">
        <f t="shared" si="3"/>
        <v>12.736000000000001</v>
      </c>
      <c r="Z25" s="89" t="str">
        <f t="shared" si="3"/>
        <v/>
      </c>
      <c r="AA25" s="90">
        <f>SUM(AA19:AA24)</f>
        <v>750.45899999999995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20.43</v>
      </c>
      <c r="C29" s="77">
        <v>24.326000000000001</v>
      </c>
      <c r="D29" s="77">
        <v>19.321000000000002</v>
      </c>
      <c r="E29" s="77">
        <v>21.684000000000001</v>
      </c>
      <c r="F29" s="77">
        <v>20.385000000000002</v>
      </c>
      <c r="G29" s="77">
        <v>24.763999999999999</v>
      </c>
      <c r="H29" s="77">
        <v>65.918000000000006</v>
      </c>
      <c r="I29" s="77">
        <v>48.142000000000003</v>
      </c>
      <c r="J29" s="77">
        <v>266.44</v>
      </c>
      <c r="K29" s="77">
        <v>192.19</v>
      </c>
      <c r="L29" s="77">
        <v>83.986000000000004</v>
      </c>
      <c r="M29" s="77">
        <v>190.90899999999999</v>
      </c>
      <c r="N29" s="77">
        <v>192.648</v>
      </c>
      <c r="O29" s="77">
        <v>196.41499999999999</v>
      </c>
      <c r="P29" s="77">
        <v>118.89400000000001</v>
      </c>
      <c r="Q29" s="77">
        <v>60.823</v>
      </c>
      <c r="R29" s="77">
        <v>36.366999999999997</v>
      </c>
      <c r="S29" s="77">
        <v>166.33500000000001</v>
      </c>
      <c r="T29" s="77">
        <v>73.966999999999999</v>
      </c>
      <c r="U29" s="77">
        <v>73.656000000000006</v>
      </c>
      <c r="V29" s="77">
        <v>35.927</v>
      </c>
      <c r="W29" s="77">
        <v>43.98</v>
      </c>
      <c r="X29" s="77">
        <v>54.133000000000003</v>
      </c>
      <c r="Y29" s="77">
        <v>41.656999999999996</v>
      </c>
      <c r="Z29" s="78"/>
      <c r="AA29" s="79">
        <f>SUM(B29:Z29)</f>
        <v>2073.297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20.43</v>
      </c>
      <c r="C31" s="62">
        <f t="shared" ref="C31:Z31" si="4">IF(LEN(C$2)&gt;0,SUM(C28:C30),"")</f>
        <v>24.326000000000001</v>
      </c>
      <c r="D31" s="62">
        <f t="shared" si="4"/>
        <v>19.321000000000002</v>
      </c>
      <c r="E31" s="62">
        <f t="shared" si="4"/>
        <v>21.684000000000001</v>
      </c>
      <c r="F31" s="62">
        <f t="shared" si="4"/>
        <v>20.385000000000002</v>
      </c>
      <c r="G31" s="62">
        <f t="shared" si="4"/>
        <v>24.763999999999999</v>
      </c>
      <c r="H31" s="62">
        <f t="shared" si="4"/>
        <v>65.918000000000006</v>
      </c>
      <c r="I31" s="62">
        <f t="shared" si="4"/>
        <v>48.142000000000003</v>
      </c>
      <c r="J31" s="62">
        <f t="shared" si="4"/>
        <v>266.44</v>
      </c>
      <c r="K31" s="62">
        <f t="shared" si="4"/>
        <v>192.19</v>
      </c>
      <c r="L31" s="62">
        <f t="shared" si="4"/>
        <v>83.986000000000004</v>
      </c>
      <c r="M31" s="62">
        <f t="shared" si="4"/>
        <v>190.90899999999999</v>
      </c>
      <c r="N31" s="62">
        <f t="shared" si="4"/>
        <v>192.648</v>
      </c>
      <c r="O31" s="62">
        <f t="shared" si="4"/>
        <v>196.41499999999999</v>
      </c>
      <c r="P31" s="62">
        <f t="shared" si="4"/>
        <v>118.89400000000001</v>
      </c>
      <c r="Q31" s="62">
        <f t="shared" si="4"/>
        <v>60.823</v>
      </c>
      <c r="R31" s="62">
        <f t="shared" si="4"/>
        <v>36.366999999999997</v>
      </c>
      <c r="S31" s="62">
        <f t="shared" si="4"/>
        <v>166.33500000000001</v>
      </c>
      <c r="T31" s="62">
        <f t="shared" si="4"/>
        <v>73.966999999999999</v>
      </c>
      <c r="U31" s="62">
        <f t="shared" si="4"/>
        <v>73.656000000000006</v>
      </c>
      <c r="V31" s="62">
        <f t="shared" si="4"/>
        <v>35.927</v>
      </c>
      <c r="W31" s="62">
        <f t="shared" si="4"/>
        <v>43.98</v>
      </c>
      <c r="X31" s="62">
        <f t="shared" si="4"/>
        <v>54.133000000000003</v>
      </c>
      <c r="Y31" s="62">
        <f t="shared" si="4"/>
        <v>41.656999999999996</v>
      </c>
      <c r="Z31" s="63" t="str">
        <f t="shared" si="4"/>
        <v/>
      </c>
      <c r="AA31" s="64">
        <f>SUM(AA28:AA30)</f>
        <v>2073.297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11.8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11.8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11.8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11.8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11.8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20.43</v>
      </c>
      <c r="C51" s="88">
        <f t="shared" si="10"/>
        <v>24.326000000000001</v>
      </c>
      <c r="D51" s="88">
        <f t="shared" si="10"/>
        <v>19.320999999999998</v>
      </c>
      <c r="E51" s="88">
        <f t="shared" si="10"/>
        <v>21.683999999999997</v>
      </c>
      <c r="F51" s="88">
        <f t="shared" si="10"/>
        <v>20.385000000000002</v>
      </c>
      <c r="G51" s="88">
        <f t="shared" si="10"/>
        <v>24.764000000000003</v>
      </c>
      <c r="H51" s="88">
        <f t="shared" si="10"/>
        <v>65.918000000000006</v>
      </c>
      <c r="I51" s="88">
        <f t="shared" si="10"/>
        <v>59.941999999999993</v>
      </c>
      <c r="J51" s="88">
        <f t="shared" si="10"/>
        <v>266.44</v>
      </c>
      <c r="K51" s="88">
        <f t="shared" si="10"/>
        <v>192.19</v>
      </c>
      <c r="L51" s="88">
        <f t="shared" si="10"/>
        <v>83.986000000000004</v>
      </c>
      <c r="M51" s="88">
        <f t="shared" si="10"/>
        <v>190.90899999999999</v>
      </c>
      <c r="N51" s="88">
        <f t="shared" si="10"/>
        <v>192.648</v>
      </c>
      <c r="O51" s="88">
        <f t="shared" si="10"/>
        <v>196.41500000000002</v>
      </c>
      <c r="P51" s="88">
        <f t="shared" si="10"/>
        <v>118.89400000000001</v>
      </c>
      <c r="Q51" s="88">
        <f t="shared" si="10"/>
        <v>60.823000000000008</v>
      </c>
      <c r="R51" s="88">
        <f t="shared" si="10"/>
        <v>36.366999999999997</v>
      </c>
      <c r="S51" s="88">
        <f t="shared" si="10"/>
        <v>166.33499999999998</v>
      </c>
      <c r="T51" s="88">
        <f t="shared" si="10"/>
        <v>73.966999999999999</v>
      </c>
      <c r="U51" s="88">
        <f t="shared" si="10"/>
        <v>73.655999999999992</v>
      </c>
      <c r="V51" s="88">
        <f t="shared" si="10"/>
        <v>35.927</v>
      </c>
      <c r="W51" s="88">
        <f t="shared" si="10"/>
        <v>43.980000000000004</v>
      </c>
      <c r="X51" s="88">
        <f t="shared" si="10"/>
        <v>54.133000000000003</v>
      </c>
      <c r="Y51" s="88">
        <f t="shared" si="10"/>
        <v>41.656999999999996</v>
      </c>
      <c r="Z51" s="89" t="str">
        <f t="shared" si="10"/>
        <v/>
      </c>
      <c r="AA51" s="104">
        <f>SUM(B51:Z51)</f>
        <v>2085.0970000000002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20.43</v>
      </c>
      <c r="C4" s="18">
        <v>24.311</v>
      </c>
      <c r="D4" s="18">
        <v>19.285000000000004</v>
      </c>
      <c r="E4" s="18">
        <v>21.64</v>
      </c>
      <c r="F4" s="18">
        <v>20.358000000000001</v>
      </c>
      <c r="G4" s="18">
        <v>24.8</v>
      </c>
      <c r="H4" s="18">
        <v>65.918000000000006</v>
      </c>
      <c r="I4" s="18">
        <v>59.934000000000005</v>
      </c>
      <c r="J4" s="18">
        <v>266.45</v>
      </c>
      <c r="K4" s="18">
        <v>192.15</v>
      </c>
      <c r="L4" s="18">
        <v>83.986000000000004</v>
      </c>
      <c r="M4" s="18">
        <v>190.89000000000001</v>
      </c>
      <c r="N4" s="18">
        <v>192.68</v>
      </c>
      <c r="O4" s="18">
        <v>196.45000000000002</v>
      </c>
      <c r="P4" s="18">
        <v>118.92</v>
      </c>
      <c r="Q4" s="18">
        <v>60.822999999999993</v>
      </c>
      <c r="R4" s="18">
        <v>36.36699999999999</v>
      </c>
      <c r="S4" s="18">
        <v>166.32599999999999</v>
      </c>
      <c r="T4" s="18">
        <v>73.992999999999995</v>
      </c>
      <c r="U4" s="18">
        <v>73.656000000000006</v>
      </c>
      <c r="V4" s="18">
        <v>35.927</v>
      </c>
      <c r="W4" s="18">
        <v>43.980000000000004</v>
      </c>
      <c r="X4" s="18">
        <v>54.132999999999996</v>
      </c>
      <c r="Y4" s="18">
        <v>41.657000000000004</v>
      </c>
      <c r="Z4" s="19"/>
      <c r="AA4" s="20">
        <f>SUM(B4:Z4)</f>
        <v>2085.0639999999999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58.36</v>
      </c>
      <c r="C7" s="28">
        <v>73.19</v>
      </c>
      <c r="D7" s="28">
        <v>68.2</v>
      </c>
      <c r="E7" s="28">
        <v>68.2</v>
      </c>
      <c r="F7" s="28">
        <v>68.2</v>
      </c>
      <c r="G7" s="28">
        <v>75.290000000000006</v>
      </c>
      <c r="H7" s="28">
        <v>73.64</v>
      </c>
      <c r="I7" s="28">
        <v>93</v>
      </c>
      <c r="J7" s="28">
        <v>104.49</v>
      </c>
      <c r="K7" s="28">
        <v>85.76</v>
      </c>
      <c r="L7" s="28">
        <v>54.23</v>
      </c>
      <c r="M7" s="28">
        <v>72.55</v>
      </c>
      <c r="N7" s="28">
        <v>67.819999999999993</v>
      </c>
      <c r="O7" s="28">
        <v>73.19</v>
      </c>
      <c r="P7" s="28">
        <v>73.19</v>
      </c>
      <c r="Q7" s="28">
        <v>74.17</v>
      </c>
      <c r="R7" s="28">
        <v>82.06</v>
      </c>
      <c r="S7" s="28">
        <v>92.66</v>
      </c>
      <c r="T7" s="28">
        <v>96.02</v>
      </c>
      <c r="U7" s="28">
        <v>88.52</v>
      </c>
      <c r="V7" s="28">
        <v>82.93</v>
      </c>
      <c r="W7" s="28">
        <v>79.569999999999993</v>
      </c>
      <c r="X7" s="28">
        <v>70.2</v>
      </c>
      <c r="Y7" s="28">
        <v>59</v>
      </c>
      <c r="Z7" s="29"/>
      <c r="AA7" s="30">
        <f>IF(SUM(B7:Z7)&lt;&gt;0,AVERAGEIF(B7:Z7,"&lt;&gt;"""),"")</f>
        <v>76.435000000000002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2.6119999999999997</v>
      </c>
      <c r="C14" s="57">
        <v>3.3109999999999999</v>
      </c>
      <c r="D14" s="57">
        <v>0.67700000000000005</v>
      </c>
      <c r="E14" s="57"/>
      <c r="F14" s="57"/>
      <c r="G14" s="57"/>
      <c r="H14" s="57">
        <v>19.670999999999999</v>
      </c>
      <c r="I14" s="57">
        <v>13.690000000000001</v>
      </c>
      <c r="J14" s="57">
        <v>7.6159999999999997</v>
      </c>
      <c r="K14" s="57"/>
      <c r="L14" s="57">
        <v>23.201999999999998</v>
      </c>
      <c r="M14" s="57"/>
      <c r="N14" s="57"/>
      <c r="O14" s="57"/>
      <c r="P14" s="57"/>
      <c r="Q14" s="57">
        <v>16.158000000000001</v>
      </c>
      <c r="R14" s="57">
        <v>12.558</v>
      </c>
      <c r="S14" s="57">
        <v>9.802999999999999</v>
      </c>
      <c r="T14" s="57">
        <v>11.221</v>
      </c>
      <c r="U14" s="57">
        <v>17.908000000000001</v>
      </c>
      <c r="V14" s="57">
        <v>17.707000000000001</v>
      </c>
      <c r="W14" s="57">
        <v>12.071</v>
      </c>
      <c r="X14" s="57">
        <v>8.1809999999999992</v>
      </c>
      <c r="Y14" s="57">
        <v>8.5519999999999996</v>
      </c>
      <c r="Z14" s="58"/>
      <c r="AA14" s="59">
        <f t="shared" si="0"/>
        <v>184.93800000000002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2.6119999999999997</v>
      </c>
      <c r="C16" s="62">
        <f t="shared" ref="C16:Z16" si="1">IF(LEN(C$2)&gt;0,SUM(C10:C15),"")</f>
        <v>3.3109999999999999</v>
      </c>
      <c r="D16" s="62">
        <f t="shared" si="1"/>
        <v>0.67700000000000005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19.670999999999999</v>
      </c>
      <c r="I16" s="62">
        <f t="shared" si="1"/>
        <v>13.690000000000001</v>
      </c>
      <c r="J16" s="62">
        <f t="shared" si="1"/>
        <v>7.6159999999999997</v>
      </c>
      <c r="K16" s="62">
        <f t="shared" si="1"/>
        <v>0</v>
      </c>
      <c r="L16" s="62">
        <f t="shared" si="1"/>
        <v>23.201999999999998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16.158000000000001</v>
      </c>
      <c r="R16" s="62">
        <f t="shared" si="1"/>
        <v>12.558</v>
      </c>
      <c r="S16" s="62">
        <f t="shared" si="1"/>
        <v>9.802999999999999</v>
      </c>
      <c r="T16" s="62">
        <f t="shared" si="1"/>
        <v>11.221</v>
      </c>
      <c r="U16" s="62">
        <f t="shared" si="1"/>
        <v>17.908000000000001</v>
      </c>
      <c r="V16" s="62">
        <f t="shared" si="1"/>
        <v>17.707000000000001</v>
      </c>
      <c r="W16" s="62">
        <f t="shared" si="1"/>
        <v>12.071</v>
      </c>
      <c r="X16" s="62">
        <f t="shared" si="1"/>
        <v>8.1809999999999992</v>
      </c>
      <c r="Y16" s="62">
        <f t="shared" si="1"/>
        <v>8.5519999999999996</v>
      </c>
      <c r="Z16" s="63" t="str">
        <f t="shared" si="1"/>
        <v/>
      </c>
      <c r="AA16" s="64">
        <f>SUM(AA10:AA15)</f>
        <v>184.93800000000002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2.2999999999999998</v>
      </c>
      <c r="C19" s="72"/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11.3</v>
      </c>
    </row>
    <row r="20" spans="1:27" ht="24.9" customHeight="1" x14ac:dyDescent="0.25">
      <c r="A20" s="75" t="s">
        <v>15</v>
      </c>
      <c r="B20" s="76">
        <v>1.034</v>
      </c>
      <c r="C20" s="77"/>
      <c r="D20" s="77">
        <v>4.5119999999999996</v>
      </c>
      <c r="E20" s="77">
        <v>4.4829999999999997</v>
      </c>
      <c r="F20" s="77">
        <v>4.4790000000000001</v>
      </c>
      <c r="G20" s="77"/>
      <c r="H20" s="77">
        <v>11.848000000000001</v>
      </c>
      <c r="I20" s="77">
        <v>9.7080000000000002</v>
      </c>
      <c r="J20" s="77">
        <v>6.8639999999999999</v>
      </c>
      <c r="K20" s="77">
        <v>5.6849999999999996</v>
      </c>
      <c r="L20" s="77">
        <v>17.229999999999997</v>
      </c>
      <c r="M20" s="77">
        <v>0.09</v>
      </c>
      <c r="N20" s="77">
        <v>0.08</v>
      </c>
      <c r="O20" s="77">
        <v>0.05</v>
      </c>
      <c r="P20" s="77">
        <v>0.02</v>
      </c>
      <c r="Q20" s="77">
        <v>6.0359999999999996</v>
      </c>
      <c r="R20" s="77">
        <v>6.0089999999999995</v>
      </c>
      <c r="S20" s="77">
        <v>5.7689999999999992</v>
      </c>
      <c r="T20" s="77">
        <v>6.1749999999999998</v>
      </c>
      <c r="U20" s="77">
        <v>6.5</v>
      </c>
      <c r="V20" s="77">
        <v>5.532</v>
      </c>
      <c r="W20" s="77">
        <v>5.4820000000000002</v>
      </c>
      <c r="X20" s="77">
        <v>5.1049999999999995</v>
      </c>
      <c r="Y20" s="77">
        <v>5.1610000000000005</v>
      </c>
      <c r="Z20" s="78"/>
      <c r="AA20" s="79">
        <f t="shared" si="2"/>
        <v>117.85199999999999</v>
      </c>
    </row>
    <row r="21" spans="1:27" ht="24.9" customHeight="1" x14ac:dyDescent="0.25">
      <c r="A21" s="75" t="s">
        <v>16</v>
      </c>
      <c r="B21" s="80">
        <v>14.483999999999998</v>
      </c>
      <c r="C21" s="81"/>
      <c r="D21" s="81">
        <v>2.6960000000000002</v>
      </c>
      <c r="E21" s="81">
        <v>2.657</v>
      </c>
      <c r="F21" s="81">
        <v>2.7789999999999999</v>
      </c>
      <c r="G21" s="81"/>
      <c r="H21" s="81">
        <v>34.399000000000001</v>
      </c>
      <c r="I21" s="81">
        <v>36.536000000000001</v>
      </c>
      <c r="J21" s="81">
        <v>6.0699999999999994</v>
      </c>
      <c r="K21" s="81">
        <v>4.8650000000000002</v>
      </c>
      <c r="L21" s="81">
        <v>43.554000000000002</v>
      </c>
      <c r="M21" s="81"/>
      <c r="N21" s="81"/>
      <c r="O21" s="81"/>
      <c r="P21" s="81"/>
      <c r="Q21" s="81">
        <v>17.529</v>
      </c>
      <c r="R21" s="81">
        <v>17.8</v>
      </c>
      <c r="S21" s="81">
        <v>5.5540000000000003</v>
      </c>
      <c r="T21" s="81">
        <v>24.297000000000001</v>
      </c>
      <c r="U21" s="81">
        <v>49.248000000000005</v>
      </c>
      <c r="V21" s="81">
        <v>12.687999999999999</v>
      </c>
      <c r="W21" s="81">
        <v>26.427</v>
      </c>
      <c r="X21" s="81">
        <v>40.847000000000001</v>
      </c>
      <c r="Y21" s="81">
        <v>27.943999999999999</v>
      </c>
      <c r="Z21" s="78"/>
      <c r="AA21" s="79">
        <f t="shared" si="2"/>
        <v>370.37400000000002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17.817999999999998</v>
      </c>
      <c r="C25" s="88">
        <f t="shared" si="3"/>
        <v>0</v>
      </c>
      <c r="D25" s="88">
        <f t="shared" si="3"/>
        <v>9.3079999999999998</v>
      </c>
      <c r="E25" s="88">
        <f t="shared" si="3"/>
        <v>9.24</v>
      </c>
      <c r="F25" s="88">
        <f t="shared" si="3"/>
        <v>12.058</v>
      </c>
      <c r="G25" s="88">
        <f t="shared" si="3"/>
        <v>0</v>
      </c>
      <c r="H25" s="88">
        <f t="shared" si="3"/>
        <v>46.247</v>
      </c>
      <c r="I25" s="88">
        <f t="shared" si="3"/>
        <v>46.244</v>
      </c>
      <c r="J25" s="88">
        <f t="shared" si="3"/>
        <v>12.933999999999999</v>
      </c>
      <c r="K25" s="88">
        <f t="shared" si="3"/>
        <v>10.55</v>
      </c>
      <c r="L25" s="88">
        <f t="shared" si="3"/>
        <v>60.783999999999999</v>
      </c>
      <c r="M25" s="88">
        <f t="shared" si="3"/>
        <v>0.09</v>
      </c>
      <c r="N25" s="88">
        <f t="shared" si="3"/>
        <v>0.08</v>
      </c>
      <c r="O25" s="88">
        <f t="shared" si="3"/>
        <v>0.05</v>
      </c>
      <c r="P25" s="88">
        <f t="shared" si="3"/>
        <v>0.02</v>
      </c>
      <c r="Q25" s="88">
        <f t="shared" si="3"/>
        <v>23.564999999999998</v>
      </c>
      <c r="R25" s="88">
        <f t="shared" si="3"/>
        <v>23.809000000000001</v>
      </c>
      <c r="S25" s="88">
        <f t="shared" si="3"/>
        <v>11.323</v>
      </c>
      <c r="T25" s="88">
        <f t="shared" si="3"/>
        <v>30.472000000000001</v>
      </c>
      <c r="U25" s="88">
        <f t="shared" si="3"/>
        <v>55.748000000000005</v>
      </c>
      <c r="V25" s="88">
        <f t="shared" si="3"/>
        <v>18.22</v>
      </c>
      <c r="W25" s="88">
        <f t="shared" si="3"/>
        <v>31.908999999999999</v>
      </c>
      <c r="X25" s="88">
        <f t="shared" si="3"/>
        <v>45.951999999999998</v>
      </c>
      <c r="Y25" s="88">
        <f t="shared" si="3"/>
        <v>33.104999999999997</v>
      </c>
      <c r="Z25" s="89">
        <f t="shared" si="3"/>
        <v>0</v>
      </c>
      <c r="AA25" s="90">
        <f t="shared" si="3"/>
        <v>499.52600000000001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20.43</v>
      </c>
      <c r="C29" s="77">
        <v>3.3109999999999999</v>
      </c>
      <c r="D29" s="77">
        <v>9.9849999999999994</v>
      </c>
      <c r="E29" s="77">
        <v>9.24</v>
      </c>
      <c r="F29" s="77">
        <v>12.058</v>
      </c>
      <c r="G29" s="77"/>
      <c r="H29" s="77">
        <v>65.918000000000006</v>
      </c>
      <c r="I29" s="77">
        <v>59.933999999999997</v>
      </c>
      <c r="J29" s="77">
        <v>20.55</v>
      </c>
      <c r="K29" s="77">
        <v>10.55</v>
      </c>
      <c r="L29" s="77">
        <v>83.986000000000004</v>
      </c>
      <c r="M29" s="77">
        <v>0.09</v>
      </c>
      <c r="N29" s="77">
        <v>0.08</v>
      </c>
      <c r="O29" s="77">
        <v>0.05</v>
      </c>
      <c r="P29" s="77">
        <v>0.02</v>
      </c>
      <c r="Q29" s="77">
        <v>39.722999999999999</v>
      </c>
      <c r="R29" s="77">
        <v>36.366999999999997</v>
      </c>
      <c r="S29" s="77">
        <v>21.126000000000001</v>
      </c>
      <c r="T29" s="77">
        <v>41.692999999999998</v>
      </c>
      <c r="U29" s="77">
        <v>73.656000000000006</v>
      </c>
      <c r="V29" s="77">
        <v>35.927</v>
      </c>
      <c r="W29" s="77">
        <v>43.98</v>
      </c>
      <c r="X29" s="77">
        <v>54.133000000000003</v>
      </c>
      <c r="Y29" s="77">
        <v>41.656999999999996</v>
      </c>
      <c r="Z29" s="78"/>
      <c r="AA29" s="79">
        <f>SUM(B29:Z29)</f>
        <v>684.46400000000006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20.43</v>
      </c>
      <c r="C31" s="62">
        <f t="shared" si="4"/>
        <v>3.3109999999999999</v>
      </c>
      <c r="D31" s="62">
        <f t="shared" si="4"/>
        <v>9.9849999999999994</v>
      </c>
      <c r="E31" s="62">
        <f t="shared" si="4"/>
        <v>9.24</v>
      </c>
      <c r="F31" s="62">
        <f t="shared" si="4"/>
        <v>12.058</v>
      </c>
      <c r="G31" s="62">
        <f t="shared" si="4"/>
        <v>0</v>
      </c>
      <c r="H31" s="62">
        <f t="shared" si="4"/>
        <v>65.918000000000006</v>
      </c>
      <c r="I31" s="62">
        <f t="shared" si="4"/>
        <v>59.933999999999997</v>
      </c>
      <c r="J31" s="62">
        <f t="shared" si="4"/>
        <v>20.55</v>
      </c>
      <c r="K31" s="62">
        <f t="shared" si="4"/>
        <v>10.55</v>
      </c>
      <c r="L31" s="62">
        <f t="shared" si="4"/>
        <v>83.986000000000004</v>
      </c>
      <c r="M31" s="62">
        <f t="shared" si="4"/>
        <v>0.09</v>
      </c>
      <c r="N31" s="62">
        <f t="shared" si="4"/>
        <v>0.08</v>
      </c>
      <c r="O31" s="62">
        <f t="shared" si="4"/>
        <v>0.05</v>
      </c>
      <c r="P31" s="62">
        <f t="shared" si="4"/>
        <v>0.02</v>
      </c>
      <c r="Q31" s="62">
        <f t="shared" si="4"/>
        <v>39.722999999999999</v>
      </c>
      <c r="R31" s="62">
        <f t="shared" si="4"/>
        <v>36.366999999999997</v>
      </c>
      <c r="S31" s="62">
        <f t="shared" si="4"/>
        <v>21.126000000000001</v>
      </c>
      <c r="T31" s="62">
        <f t="shared" si="4"/>
        <v>41.692999999999998</v>
      </c>
      <c r="U31" s="62">
        <f t="shared" si="4"/>
        <v>73.656000000000006</v>
      </c>
      <c r="V31" s="62">
        <f t="shared" si="4"/>
        <v>35.927</v>
      </c>
      <c r="W31" s="62">
        <f t="shared" si="4"/>
        <v>43.98</v>
      </c>
      <c r="X31" s="62">
        <f t="shared" si="4"/>
        <v>54.133000000000003</v>
      </c>
      <c r="Y31" s="62">
        <f t="shared" si="4"/>
        <v>41.656999999999996</v>
      </c>
      <c r="Z31" s="63">
        <f t="shared" si="4"/>
        <v>0</v>
      </c>
      <c r="AA31" s="64">
        <f t="shared" si="4"/>
        <v>684.46400000000006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>
        <v>21</v>
      </c>
      <c r="D38" s="99">
        <v>9.3000000000000007</v>
      </c>
      <c r="E38" s="99">
        <v>12.4</v>
      </c>
      <c r="F38" s="99">
        <v>8.3000000000000007</v>
      </c>
      <c r="G38" s="99">
        <v>24.8</v>
      </c>
      <c r="H38" s="99"/>
      <c r="I38" s="99"/>
      <c r="J38" s="99">
        <v>245.9</v>
      </c>
      <c r="K38" s="99">
        <v>181.6</v>
      </c>
      <c r="L38" s="99"/>
      <c r="M38" s="99">
        <v>190.8</v>
      </c>
      <c r="N38" s="99">
        <v>192.6</v>
      </c>
      <c r="O38" s="99">
        <v>196.4</v>
      </c>
      <c r="P38" s="99">
        <v>118.9</v>
      </c>
      <c r="Q38" s="99">
        <v>21.1</v>
      </c>
      <c r="R38" s="99"/>
      <c r="S38" s="99">
        <v>145.19999999999999</v>
      </c>
      <c r="T38" s="99">
        <v>32.299999999999997</v>
      </c>
      <c r="U38" s="99"/>
      <c r="V38" s="99"/>
      <c r="W38" s="99"/>
      <c r="X38" s="99"/>
      <c r="Y38" s="99"/>
      <c r="Z38" s="100"/>
      <c r="AA38" s="79">
        <f t="shared" si="5"/>
        <v>1400.6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21</v>
      </c>
      <c r="D39" s="88">
        <f t="shared" si="6"/>
        <v>9.3000000000000007</v>
      </c>
      <c r="E39" s="88">
        <f t="shared" si="6"/>
        <v>12.4</v>
      </c>
      <c r="F39" s="88">
        <f t="shared" si="6"/>
        <v>8.3000000000000007</v>
      </c>
      <c r="G39" s="88">
        <f t="shared" si="6"/>
        <v>24.8</v>
      </c>
      <c r="H39" s="88">
        <f t="shared" si="6"/>
        <v>0</v>
      </c>
      <c r="I39" s="88">
        <f t="shared" si="6"/>
        <v>0</v>
      </c>
      <c r="J39" s="88">
        <f t="shared" si="6"/>
        <v>245.9</v>
      </c>
      <c r="K39" s="88">
        <f t="shared" si="6"/>
        <v>181.6</v>
      </c>
      <c r="L39" s="88">
        <f t="shared" si="6"/>
        <v>0</v>
      </c>
      <c r="M39" s="88">
        <f t="shared" si="6"/>
        <v>190.8</v>
      </c>
      <c r="N39" s="88">
        <f t="shared" si="6"/>
        <v>192.6</v>
      </c>
      <c r="O39" s="88">
        <f t="shared" si="6"/>
        <v>196.4</v>
      </c>
      <c r="P39" s="88">
        <f t="shared" si="6"/>
        <v>118.9</v>
      </c>
      <c r="Q39" s="88">
        <f t="shared" si="6"/>
        <v>21.1</v>
      </c>
      <c r="R39" s="88">
        <f t="shared" si="6"/>
        <v>0</v>
      </c>
      <c r="S39" s="88">
        <f t="shared" si="6"/>
        <v>145.19999999999999</v>
      </c>
      <c r="T39" s="88">
        <f t="shared" si="6"/>
        <v>32.299999999999997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1400.6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>
        <v>21</v>
      </c>
      <c r="D46" s="99">
        <v>9.3000000000000007</v>
      </c>
      <c r="E46" s="99">
        <v>12.4</v>
      </c>
      <c r="F46" s="99">
        <v>8.3000000000000007</v>
      </c>
      <c r="G46" s="99">
        <v>24.8</v>
      </c>
      <c r="H46" s="99"/>
      <c r="I46" s="99"/>
      <c r="J46" s="99">
        <v>245.9</v>
      </c>
      <c r="K46" s="99">
        <v>181.6</v>
      </c>
      <c r="L46" s="99"/>
      <c r="M46" s="99">
        <v>190.8</v>
      </c>
      <c r="N46" s="99">
        <v>192.6</v>
      </c>
      <c r="O46" s="99">
        <v>196.4</v>
      </c>
      <c r="P46" s="99">
        <v>118.9</v>
      </c>
      <c r="Q46" s="99">
        <v>21.1</v>
      </c>
      <c r="R46" s="99"/>
      <c r="S46" s="99">
        <v>145.19999999999999</v>
      </c>
      <c r="T46" s="99">
        <v>32.299999999999997</v>
      </c>
      <c r="U46" s="99"/>
      <c r="V46" s="99"/>
      <c r="W46" s="99"/>
      <c r="X46" s="99"/>
      <c r="Y46" s="99"/>
      <c r="Z46" s="100"/>
      <c r="AA46" s="79">
        <f t="shared" si="7"/>
        <v>1400.6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21</v>
      </c>
      <c r="D48" s="88">
        <f t="shared" si="8"/>
        <v>9.3000000000000007</v>
      </c>
      <c r="E48" s="88">
        <f t="shared" si="8"/>
        <v>12.4</v>
      </c>
      <c r="F48" s="88">
        <f t="shared" si="8"/>
        <v>8.3000000000000007</v>
      </c>
      <c r="G48" s="88">
        <f t="shared" si="8"/>
        <v>24.8</v>
      </c>
      <c r="H48" s="88">
        <f t="shared" si="8"/>
        <v>0</v>
      </c>
      <c r="I48" s="88">
        <f t="shared" si="8"/>
        <v>0</v>
      </c>
      <c r="J48" s="88">
        <f t="shared" si="8"/>
        <v>245.9</v>
      </c>
      <c r="K48" s="88">
        <f t="shared" si="8"/>
        <v>181.6</v>
      </c>
      <c r="L48" s="88">
        <f t="shared" si="8"/>
        <v>0</v>
      </c>
      <c r="M48" s="88">
        <f t="shared" si="8"/>
        <v>190.8</v>
      </c>
      <c r="N48" s="88">
        <f t="shared" si="8"/>
        <v>192.6</v>
      </c>
      <c r="O48" s="88">
        <f t="shared" si="8"/>
        <v>196.4</v>
      </c>
      <c r="P48" s="88">
        <f t="shared" si="8"/>
        <v>118.9</v>
      </c>
      <c r="Q48" s="88">
        <f t="shared" si="8"/>
        <v>21.1</v>
      </c>
      <c r="R48" s="88">
        <f t="shared" si="8"/>
        <v>0</v>
      </c>
      <c r="S48" s="88">
        <f t="shared" si="8"/>
        <v>145.19999999999999</v>
      </c>
      <c r="T48" s="88">
        <f t="shared" si="8"/>
        <v>32.299999999999997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1400.6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20.429999999999996</v>
      </c>
      <c r="C51" s="88">
        <f t="shared" si="10"/>
        <v>24.311</v>
      </c>
      <c r="D51" s="88">
        <f t="shared" si="10"/>
        <v>19.285</v>
      </c>
      <c r="E51" s="88">
        <f t="shared" si="10"/>
        <v>21.64</v>
      </c>
      <c r="F51" s="88">
        <f t="shared" si="10"/>
        <v>20.358000000000001</v>
      </c>
      <c r="G51" s="88">
        <f t="shared" si="10"/>
        <v>24.8</v>
      </c>
      <c r="H51" s="88">
        <f t="shared" si="10"/>
        <v>65.918000000000006</v>
      </c>
      <c r="I51" s="88">
        <f t="shared" si="10"/>
        <v>59.933999999999997</v>
      </c>
      <c r="J51" s="88">
        <f t="shared" si="10"/>
        <v>266.45</v>
      </c>
      <c r="K51" s="88">
        <f t="shared" si="10"/>
        <v>192.15</v>
      </c>
      <c r="L51" s="88">
        <f t="shared" si="10"/>
        <v>83.98599999999999</v>
      </c>
      <c r="M51" s="88">
        <f t="shared" si="10"/>
        <v>190.89000000000001</v>
      </c>
      <c r="N51" s="88">
        <f t="shared" si="10"/>
        <v>192.68</v>
      </c>
      <c r="O51" s="88">
        <f t="shared" si="10"/>
        <v>196.45000000000002</v>
      </c>
      <c r="P51" s="88">
        <f t="shared" si="10"/>
        <v>118.92</v>
      </c>
      <c r="Q51" s="88">
        <f t="shared" si="10"/>
        <v>60.823</v>
      </c>
      <c r="R51" s="88">
        <f t="shared" si="10"/>
        <v>36.367000000000004</v>
      </c>
      <c r="S51" s="88">
        <f t="shared" si="10"/>
        <v>166.32599999999999</v>
      </c>
      <c r="T51" s="88">
        <f t="shared" si="10"/>
        <v>73.992999999999995</v>
      </c>
      <c r="U51" s="88">
        <f t="shared" si="10"/>
        <v>73.656000000000006</v>
      </c>
      <c r="V51" s="88">
        <f t="shared" si="10"/>
        <v>35.927</v>
      </c>
      <c r="W51" s="88">
        <f t="shared" si="10"/>
        <v>43.98</v>
      </c>
      <c r="X51" s="88">
        <f t="shared" si="10"/>
        <v>54.132999999999996</v>
      </c>
      <c r="Y51" s="88">
        <f t="shared" si="10"/>
        <v>41.656999999999996</v>
      </c>
      <c r="Z51" s="89">
        <f t="shared" si="10"/>
        <v>0</v>
      </c>
      <c r="AA51" s="104">
        <f>SUM(B51:Z51)</f>
        <v>2085.0639999999999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>
        <v>21</v>
      </c>
      <c r="D4" s="18">
        <v>9.3000000000000007</v>
      </c>
      <c r="E4" s="18">
        <v>12.4</v>
      </c>
      <c r="F4" s="18">
        <v>8.3000000000000007</v>
      </c>
      <c r="G4" s="18">
        <v>24.8</v>
      </c>
      <c r="H4" s="18"/>
      <c r="I4" s="18">
        <v>-11.8</v>
      </c>
      <c r="J4" s="18">
        <v>245.9</v>
      </c>
      <c r="K4" s="18">
        <v>181.6</v>
      </c>
      <c r="L4" s="18"/>
      <c r="M4" s="18">
        <v>190.8</v>
      </c>
      <c r="N4" s="18">
        <v>192.6</v>
      </c>
      <c r="O4" s="18">
        <v>196.4</v>
      </c>
      <c r="P4" s="18">
        <v>118.9</v>
      </c>
      <c r="Q4" s="18">
        <v>21.1</v>
      </c>
      <c r="R4" s="18"/>
      <c r="S4" s="18">
        <v>145.19999999999999</v>
      </c>
      <c r="T4" s="18">
        <v>32.299999999999997</v>
      </c>
      <c r="U4" s="18"/>
      <c r="V4" s="18"/>
      <c r="W4" s="18"/>
      <c r="X4" s="18"/>
      <c r="Y4" s="18"/>
      <c r="Z4" s="19"/>
      <c r="AA4" s="111">
        <f>SUM(B4:Z4)</f>
        <v>1388.8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58.36</v>
      </c>
      <c r="C7" s="117">
        <v>73.19</v>
      </c>
      <c r="D7" s="117">
        <v>68.2</v>
      </c>
      <c r="E7" s="117">
        <v>68.2</v>
      </c>
      <c r="F7" s="117">
        <v>68.2</v>
      </c>
      <c r="G7" s="117">
        <v>75.290000000000006</v>
      </c>
      <c r="H7" s="117">
        <v>73.64</v>
      </c>
      <c r="I7" s="117">
        <v>93</v>
      </c>
      <c r="J7" s="117">
        <v>104.49</v>
      </c>
      <c r="K7" s="117">
        <v>85.76</v>
      </c>
      <c r="L7" s="117">
        <v>54.23</v>
      </c>
      <c r="M7" s="117">
        <v>72.55</v>
      </c>
      <c r="N7" s="117">
        <v>67.819999999999993</v>
      </c>
      <c r="O7" s="117">
        <v>73.19</v>
      </c>
      <c r="P7" s="117">
        <v>73.19</v>
      </c>
      <c r="Q7" s="117">
        <v>74.17</v>
      </c>
      <c r="R7" s="117">
        <v>82.06</v>
      </c>
      <c r="S7" s="117">
        <v>92.66</v>
      </c>
      <c r="T7" s="117">
        <v>96.02</v>
      </c>
      <c r="U7" s="117">
        <v>88.52</v>
      </c>
      <c r="V7" s="117">
        <v>82.93</v>
      </c>
      <c r="W7" s="117">
        <v>79.569999999999993</v>
      </c>
      <c r="X7" s="117">
        <v>70.2</v>
      </c>
      <c r="Y7" s="117">
        <v>59</v>
      </c>
      <c r="Z7" s="118"/>
      <c r="AA7" s="119">
        <f>IF(SUM(B7:Z7)&lt;&gt;0,AVERAGEIF(B7:Z7,"&lt;&gt;"""),"")</f>
        <v>76.435000000000002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11.8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11.8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11.8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>
        <v>21</v>
      </c>
      <c r="D23" s="133">
        <v>9.3000000000000007</v>
      </c>
      <c r="E23" s="133">
        <v>12.4</v>
      </c>
      <c r="F23" s="133">
        <v>8.3000000000000007</v>
      </c>
      <c r="G23" s="133">
        <v>24.8</v>
      </c>
      <c r="H23" s="133"/>
      <c r="I23" s="133"/>
      <c r="J23" s="133">
        <v>245.9</v>
      </c>
      <c r="K23" s="133">
        <v>181.6</v>
      </c>
      <c r="L23" s="133"/>
      <c r="M23" s="133">
        <v>190.8</v>
      </c>
      <c r="N23" s="133">
        <v>192.6</v>
      </c>
      <c r="O23" s="133">
        <v>196.4</v>
      </c>
      <c r="P23" s="133">
        <v>118.9</v>
      </c>
      <c r="Q23" s="133">
        <v>21.1</v>
      </c>
      <c r="R23" s="133"/>
      <c r="S23" s="133">
        <v>145.19999999999999</v>
      </c>
      <c r="T23" s="133">
        <v>32.299999999999997</v>
      </c>
      <c r="U23" s="133"/>
      <c r="V23" s="133"/>
      <c r="W23" s="133"/>
      <c r="X23" s="133"/>
      <c r="Y23" s="133"/>
      <c r="Z23" s="131"/>
      <c r="AA23" s="132">
        <f t="shared" si="2"/>
        <v>1400.6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21</v>
      </c>
      <c r="D24" s="135">
        <f t="shared" si="3"/>
        <v>9.3000000000000007</v>
      </c>
      <c r="E24" s="135">
        <f t="shared" si="3"/>
        <v>12.4</v>
      </c>
      <c r="F24" s="135">
        <f t="shared" si="3"/>
        <v>8.3000000000000007</v>
      </c>
      <c r="G24" s="135">
        <f t="shared" si="3"/>
        <v>24.8</v>
      </c>
      <c r="H24" s="135">
        <f t="shared" si="3"/>
        <v>0</v>
      </c>
      <c r="I24" s="135">
        <f t="shared" si="3"/>
        <v>0</v>
      </c>
      <c r="J24" s="135">
        <f t="shared" si="3"/>
        <v>245.9</v>
      </c>
      <c r="K24" s="135">
        <f t="shared" si="3"/>
        <v>181.6</v>
      </c>
      <c r="L24" s="135">
        <f t="shared" si="3"/>
        <v>0</v>
      </c>
      <c r="M24" s="135">
        <f t="shared" si="3"/>
        <v>190.8</v>
      </c>
      <c r="N24" s="135">
        <f t="shared" si="3"/>
        <v>192.6</v>
      </c>
      <c r="O24" s="135">
        <f t="shared" si="3"/>
        <v>196.4</v>
      </c>
      <c r="P24" s="135">
        <f t="shared" si="3"/>
        <v>118.9</v>
      </c>
      <c r="Q24" s="135">
        <f t="shared" si="3"/>
        <v>21.1</v>
      </c>
      <c r="R24" s="135">
        <f t="shared" si="3"/>
        <v>0</v>
      </c>
      <c r="S24" s="135">
        <f t="shared" si="3"/>
        <v>145.19999999999999</v>
      </c>
      <c r="T24" s="135">
        <f t="shared" si="3"/>
        <v>32.299999999999997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1400.6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2024-02-27T14:19:17Z</dcterms:created>
  <dcterms:modified xsi:type="dcterms:W3CDTF">2024-02-27T14:19:19Z</dcterms:modified>
</cp:coreProperties>
</file>