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<sst xmlns="http://schemas.openxmlformats.org/spreadsheetml/2006/main" count="117" uniqueCount="53">
  <si>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26/02/2024 16:19:00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</si>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</sst>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17-459A-9599-59F9A08FC9D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17-459A-9599-59F9A08FC9D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91.573999999999998</c:v>
                </c:pt>
                <c:pt idx="7">
                  <c:v>86.667000000000002</c:v>
                </c:pt>
                <c:pt idx="8">
                  <c:v>101.867</c:v>
                </c:pt>
                <c:pt idx="9">
                  <c:v>69.25</c:v>
                </c:pt>
                <c:pt idx="10">
                  <c:v>28.265000000000001</c:v>
                </c:pt>
                <c:pt idx="15">
                  <c:v>51.167000000000002</c:v>
                </c:pt>
                <c:pt idx="16">
                  <c:v>59.933</c:v>
                </c:pt>
                <c:pt idx="17">
                  <c:v>38.530999999999999</c:v>
                </c:pt>
                <c:pt idx="18">
                  <c:v>36</c:v>
                </c:pt>
                <c:pt idx="19">
                  <c:v>33.786999999999999</c:v>
                </c:pt>
                <c:pt idx="20">
                  <c:v>2.589</c:v>
                </c:pt>
                <c:pt idx="21">
                  <c:v>40</c:v>
                </c:pt>
                <c:pt idx="22">
                  <c:v>45.817</c:v>
                </c:pt>
                <c:pt idx="23">
                  <c:v>38.658999999999999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17-459A-9599-59F9A08FC9D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32.6</c:v>
                </c:pt>
                <c:pt idx="6">
                  <c:v>0</c:v>
                </c:pt>
                <c:pt idx="7">
                  <c:v>0</c:v>
                </c:pt>
                <c:pt idx="8">
                  <c:v>39.1</c:v>
                </c:pt>
                <c:pt idx="9">
                  <c:v>0</c:v>
                </c:pt>
                <c:pt idx="10">
                  <c:v>0</c:v>
                </c:pt>
                <c:pt idx="11">
                  <c:v>108.3</c:v>
                </c:pt>
                <c:pt idx="12">
                  <c:v>93.6</c:v>
                </c:pt>
                <c:pt idx="13">
                  <c:v>63.8</c:v>
                </c:pt>
                <c:pt idx="14">
                  <c:v>96.6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81.400000000000006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17-459A-9599-59F9A08FC9D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19.337</c:v>
                </c:pt>
                <c:pt idx="1">
                  <c:v>17.751000000000001</c:v>
                </c:pt>
                <c:pt idx="2">
                  <c:v>15.089</c:v>
                </c:pt>
                <c:pt idx="3">
                  <c:v>15.266</c:v>
                </c:pt>
                <c:pt idx="4">
                  <c:v>16.764000000000003</c:v>
                </c:pt>
                <c:pt idx="5">
                  <c:v>0.79100000000000004</c:v>
                </c:pt>
                <c:pt idx="6">
                  <c:v>2.4989999999999997</c:v>
                </c:pt>
                <c:pt idx="7">
                  <c:v>1.5569999999999999</c:v>
                </c:pt>
                <c:pt idx="8">
                  <c:v>3.9619999999999997</c:v>
                </c:pt>
                <c:pt idx="9">
                  <c:v>17.291</c:v>
                </c:pt>
                <c:pt idx="10">
                  <c:v>38.463000000000001</c:v>
                </c:pt>
                <c:pt idx="11">
                  <c:v>3.8810000000000002</c:v>
                </c:pt>
                <c:pt idx="12">
                  <c:v>3.16</c:v>
                </c:pt>
                <c:pt idx="13">
                  <c:v>2.9279999999999999</c:v>
                </c:pt>
                <c:pt idx="14">
                  <c:v>2.573</c:v>
                </c:pt>
                <c:pt idx="15">
                  <c:v>1.879</c:v>
                </c:pt>
                <c:pt idx="16">
                  <c:v>1.3559999999999999</c:v>
                </c:pt>
                <c:pt idx="17">
                  <c:v>0.92200000000000004</c:v>
                </c:pt>
                <c:pt idx="18">
                  <c:v>1.2269999999999999</c:v>
                </c:pt>
                <c:pt idx="19">
                  <c:v>0.96000000000000008</c:v>
                </c:pt>
                <c:pt idx="20">
                  <c:v>0.93100000000000005</c:v>
                </c:pt>
                <c:pt idx="21">
                  <c:v>0.88800000000000001</c:v>
                </c:pt>
                <c:pt idx="22">
                  <c:v>0.90900000000000003</c:v>
                </c:pt>
                <c:pt idx="23">
                  <c:v>0.95699999999999996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17-459A-9599-59F9A08FC9D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17-459A-9599-59F9A08FC9D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17-459A-9599-59F9A08FC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19.337000000000003</c:v>
                </c:pt>
                <c:pt idx="1">
                  <c:v>17.750999999999998</c:v>
                </c:pt>
                <c:pt idx="2">
                  <c:v>15.088999999999999</c:v>
                </c:pt>
                <c:pt idx="3">
                  <c:v>15.266</c:v>
                </c:pt>
                <c:pt idx="4">
                  <c:v>16.764000000000003</c:v>
                </c:pt>
                <c:pt idx="5">
                  <c:v>33.391999999999996</c:v>
                </c:pt>
                <c:pt idx="6">
                  <c:v>95.706999999999994</c:v>
                </c:pt>
                <c:pt idx="7">
                  <c:v>88.191000000000017</c:v>
                </c:pt>
                <c:pt idx="8">
                  <c:v>144.941</c:v>
                </c:pt>
                <c:pt idx="9">
                  <c:v>86.541000000000011</c:v>
                </c:pt>
                <c:pt idx="10">
                  <c:v>66.727999999999994</c:v>
                </c:pt>
                <c:pt idx="11">
                  <c:v>112.13799999999999</c:v>
                </c:pt>
                <c:pt idx="12">
                  <c:v>96.721000000000032</c:v>
                </c:pt>
                <c:pt idx="13">
                  <c:v>66.727000000000004</c:v>
                </c:pt>
                <c:pt idx="14">
                  <c:v>99.183999999999997</c:v>
                </c:pt>
                <c:pt idx="15">
                  <c:v>53.045999999999999</c:v>
                </c:pt>
                <c:pt idx="16">
                  <c:v>61.289000000000001</c:v>
                </c:pt>
                <c:pt idx="17">
                  <c:v>40.173999999999999</c:v>
                </c:pt>
                <c:pt idx="18">
                  <c:v>41.942</c:v>
                </c:pt>
                <c:pt idx="19">
                  <c:v>36.036999999999999</c:v>
                </c:pt>
                <c:pt idx="20">
                  <c:v>84.926000000000016</c:v>
                </c:pt>
                <c:pt idx="21">
                  <c:v>40.887999999999984</c:v>
                </c:pt>
                <c:pt idx="22">
                  <c:v>46.725999999999999</c:v>
                </c:pt>
                <c:pt idx="23">
                  <c:v>39.616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17-459A-9599-59F9A08FC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59.62</c:v>
                </c:pt>
                <c:pt idx="1">
                  <c:v>59.08</c:v>
                </c:pt>
                <c:pt idx="2">
                  <c:v>58.51</c:v>
                </c:pt>
                <c:pt idx="3">
                  <c:v>58.23</c:v>
                </c:pt>
                <c:pt idx="4">
                  <c:v>62.19</c:v>
                </c:pt>
                <c:pt idx="5">
                  <c:v>69.400000000000006</c:v>
                </c:pt>
                <c:pt idx="6">
                  <c:v>84.73</c:v>
                </c:pt>
                <c:pt idx="7">
                  <c:v>91.25</c:v>
                </c:pt>
                <c:pt idx="8">
                  <c:v>91.03</c:v>
                </c:pt>
                <c:pt idx="9">
                  <c:v>81.31</c:v>
                </c:pt>
                <c:pt idx="10">
                  <c:v>64</c:v>
                </c:pt>
                <c:pt idx="11">
                  <c:v>50.95</c:v>
                </c:pt>
                <c:pt idx="12">
                  <c:v>57.6</c:v>
                </c:pt>
                <c:pt idx="13">
                  <c:v>58.5</c:v>
                </c:pt>
                <c:pt idx="14">
                  <c:v>61.68</c:v>
                </c:pt>
                <c:pt idx="15">
                  <c:v>70.14</c:v>
                </c:pt>
                <c:pt idx="16">
                  <c:v>76.09</c:v>
                </c:pt>
                <c:pt idx="17">
                  <c:v>97.2</c:v>
                </c:pt>
                <c:pt idx="18">
                  <c:v>115.56</c:v>
                </c:pt>
                <c:pt idx="19">
                  <c:v>104.17</c:v>
                </c:pt>
                <c:pt idx="20">
                  <c:v>85.63</c:v>
                </c:pt>
                <c:pt idx="21">
                  <c:v>82.47</c:v>
                </c:pt>
                <c:pt idx="22">
                  <c:v>71.47</c:v>
                </c:pt>
                <c:pt idx="23">
                  <c:v>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17-459A-9599-59F9A08FC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19.337</v>
      </c>
      <c r="C4" s="18">
        <v>17.751000000000001</v>
      </c>
      <c r="D4" s="18">
        <v>15.089</v>
      </c>
      <c r="E4" s="18">
        <v>15.266</v>
      </c>
      <c r="F4" s="18">
        <v>16.764000000000003</v>
      </c>
      <c r="G4" s="18">
        <v>33.390999999999998</v>
      </c>
      <c r="H4" s="18">
        <v>95.706999999999994</v>
      </c>
      <c r="I4" s="18">
        <v>88.224000000000004</v>
      </c>
      <c r="J4" s="18">
        <v>144.929</v>
      </c>
      <c r="K4" s="18">
        <v>86.540999999999983</v>
      </c>
      <c r="L4" s="18">
        <v>66.727999999999994</v>
      </c>
      <c r="M4" s="18">
        <v>112.181</v>
      </c>
      <c r="N4" s="18">
        <v>96.759999999999991</v>
      </c>
      <c r="O4" s="18">
        <v>66.727999999999994</v>
      </c>
      <c r="P4" s="18">
        <v>99.172999999999988</v>
      </c>
      <c r="Q4" s="18">
        <v>53.045999999999999</v>
      </c>
      <c r="R4" s="18">
        <v>61.289000000000001</v>
      </c>
      <c r="S4" s="18">
        <v>40.212999999999994</v>
      </c>
      <c r="T4" s="18">
        <v>41.934999999999995</v>
      </c>
      <c r="U4" s="18">
        <v>36.036999999999999</v>
      </c>
      <c r="V4" s="18">
        <v>84.92</v>
      </c>
      <c r="W4" s="18">
        <v>40.887999999999998</v>
      </c>
      <c r="X4" s="18">
        <v>46.725999999999999</v>
      </c>
      <c r="Y4" s="18">
        <v>39.616</v>
      </c>
      <c r="Z4" s="19"/>
      <c r="AA4" s="20">
        <f>SUM(B4:Z4)</f>
        <v>1419.2389999999996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59.62</v>
      </c>
      <c r="C7" s="28">
        <v>59.08</v>
      </c>
      <c r="D7" s="28">
        <v>58.51</v>
      </c>
      <c r="E7" s="28">
        <v>58.23</v>
      </c>
      <c r="F7" s="28">
        <v>62.19</v>
      </c>
      <c r="G7" s="28">
        <v>69.400000000000006</v>
      </c>
      <c r="H7" s="28">
        <v>84.73</v>
      </c>
      <c r="I7" s="28">
        <v>91.25</v>
      </c>
      <c r="J7" s="28">
        <v>91.03</v>
      </c>
      <c r="K7" s="28">
        <v>81.31</v>
      </c>
      <c r="L7" s="28">
        <v>64</v>
      </c>
      <c r="M7" s="28">
        <v>50.95</v>
      </c>
      <c r="N7" s="28">
        <v>57.6</v>
      </c>
      <c r="O7" s="28">
        <v>58.5</v>
      </c>
      <c r="P7" s="28">
        <v>61.68</v>
      </c>
      <c r="Q7" s="28">
        <v>70.14</v>
      </c>
      <c r="R7" s="28">
        <v>76.09</v>
      </c>
      <c r="S7" s="28">
        <v>97.2</v>
      </c>
      <c r="T7" s="28">
        <v>115.56</v>
      </c>
      <c r="U7" s="28">
        <v>104.17</v>
      </c>
      <c r="V7" s="28">
        <v>85.63</v>
      </c>
      <c r="W7" s="28">
        <v>82.47</v>
      </c>
      <c r="X7" s="28">
        <v>71.47</v>
      </c>
      <c r="Y7" s="28">
        <v>64</v>
      </c>
      <c r="Z7" s="29"/>
      <c r="AA7" s="30">
        <f>IF(SUM(B7:Z7)&lt;&gt;0,AVERAGEIF(B7:Z7,"&lt;&gt;"""),"")</f>
        <v>73.950416666666669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91.573999999999998</v>
      </c>
      <c r="I12" s="52">
        <v>86.667000000000002</v>
      </c>
      <c r="J12" s="52">
        <v>101.867</v>
      </c>
      <c r="K12" s="52">
        <v>69.25</v>
      </c>
      <c r="L12" s="52">
        <v>28.265000000000001</v>
      </c>
      <c r="M12" s="52"/>
      <c r="N12" s="52"/>
      <c r="O12" s="52"/>
      <c r="P12" s="52"/>
      <c r="Q12" s="52">
        <v>51.167000000000002</v>
      </c>
      <c r="R12" s="52">
        <v>59.933</v>
      </c>
      <c r="S12" s="52">
        <v>38.530999999999999</v>
      </c>
      <c r="T12" s="52">
        <v>36</v>
      </c>
      <c r="U12" s="52">
        <v>33.786999999999999</v>
      </c>
      <c r="V12" s="52">
        <v>2.589</v>
      </c>
      <c r="W12" s="52">
        <v>40</v>
      </c>
      <c r="X12" s="52">
        <v>45.817</v>
      </c>
      <c r="Y12" s="52">
        <v>38.658999999999999</v>
      </c>
      <c r="Z12" s="53"/>
      <c r="AA12" s="54">
        <f t="shared" si="0"/>
        <v>724.10599999999999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19.337</v>
      </c>
      <c r="C14" s="57">
        <v>17.751000000000001</v>
      </c>
      <c r="D14" s="57">
        <v>15.089</v>
      </c>
      <c r="E14" s="57">
        <v>15.266</v>
      </c>
      <c r="F14" s="57">
        <v>16.764000000000003</v>
      </c>
      <c r="G14" s="57">
        <v>0.79100000000000004</v>
      </c>
      <c r="H14" s="57">
        <v>2.4989999999999997</v>
      </c>
      <c r="I14" s="57">
        <v>1.5569999999999999</v>
      </c>
      <c r="J14" s="57">
        <v>3.9619999999999997</v>
      </c>
      <c r="K14" s="57">
        <v>17.291</v>
      </c>
      <c r="L14" s="57">
        <v>38.463000000000001</v>
      </c>
      <c r="M14" s="57">
        <v>3.8810000000000002</v>
      </c>
      <c r="N14" s="57">
        <v>3.16</v>
      </c>
      <c r="O14" s="57">
        <v>2.9279999999999999</v>
      </c>
      <c r="P14" s="57">
        <v>2.573</v>
      </c>
      <c r="Q14" s="57">
        <v>1.879</v>
      </c>
      <c r="R14" s="57">
        <v>1.3559999999999999</v>
      </c>
      <c r="S14" s="57">
        <v>0.92200000000000004</v>
      </c>
      <c r="T14" s="57">
        <v>1.2269999999999999</v>
      </c>
      <c r="U14" s="57">
        <v>0.96000000000000008</v>
      </c>
      <c r="V14" s="57">
        <v>0.93100000000000005</v>
      </c>
      <c r="W14" s="57">
        <v>0.88800000000000001</v>
      </c>
      <c r="X14" s="57">
        <v>0.90900000000000003</v>
      </c>
      <c r="Y14" s="57">
        <v>0.95699999999999996</v>
      </c>
      <c r="Z14" s="58"/>
      <c r="AA14" s="59">
        <f t="shared" si="0"/>
        <v>171.34099999999998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19.337</v>
      </c>
      <c r="C16" s="62">
        <f t="shared" ref="C16:Z16" si="1">IF(LEN(C$2)&gt;0,SUM(C10:C15),"")</f>
        <v>17.751000000000001</v>
      </c>
      <c r="D16" s="62">
        <f t="shared" si="1"/>
        <v>15.089</v>
      </c>
      <c r="E16" s="62">
        <f t="shared" si="1"/>
        <v>15.266</v>
      </c>
      <c r="F16" s="62">
        <f t="shared" si="1"/>
        <v>16.764000000000003</v>
      </c>
      <c r="G16" s="62">
        <f t="shared" si="1"/>
        <v>0.79100000000000004</v>
      </c>
      <c r="H16" s="62">
        <f t="shared" si="1"/>
        <v>94.072999999999993</v>
      </c>
      <c r="I16" s="62">
        <f t="shared" si="1"/>
        <v>88.224000000000004</v>
      </c>
      <c r="J16" s="62">
        <f t="shared" si="1"/>
        <v>105.82900000000001</v>
      </c>
      <c r="K16" s="62">
        <f t="shared" si="1"/>
        <v>86.540999999999997</v>
      </c>
      <c r="L16" s="62">
        <f t="shared" si="1"/>
        <v>66.728000000000009</v>
      </c>
      <c r="M16" s="62">
        <f t="shared" si="1"/>
        <v>3.8810000000000002</v>
      </c>
      <c r="N16" s="62">
        <f t="shared" si="1"/>
        <v>3.16</v>
      </c>
      <c r="O16" s="62">
        <f t="shared" si="1"/>
        <v>2.9279999999999999</v>
      </c>
      <c r="P16" s="62">
        <f t="shared" si="1"/>
        <v>2.573</v>
      </c>
      <c r="Q16" s="62">
        <f t="shared" si="1"/>
        <v>53.045999999999999</v>
      </c>
      <c r="R16" s="62">
        <f t="shared" si="1"/>
        <v>61.289000000000001</v>
      </c>
      <c r="S16" s="62">
        <f t="shared" si="1"/>
        <v>39.452999999999996</v>
      </c>
      <c r="T16" s="62">
        <f t="shared" si="1"/>
        <v>37.226999999999997</v>
      </c>
      <c r="U16" s="62">
        <f t="shared" si="1"/>
        <v>34.747</v>
      </c>
      <c r="V16" s="62">
        <f t="shared" si="1"/>
        <v>3.52</v>
      </c>
      <c r="W16" s="62">
        <f t="shared" si="1"/>
        <v>40.887999999999998</v>
      </c>
      <c r="X16" s="62">
        <f t="shared" si="1"/>
        <v>46.725999999999999</v>
      </c>
      <c r="Y16" s="62">
        <f t="shared" si="1"/>
        <v>39.616</v>
      </c>
      <c r="Z16" s="63" t="str">
        <f t="shared" si="1"/>
        <v/>
      </c>
      <c r="AA16" s="64">
        <f>SUM(AA10:AA15)</f>
        <v>895.447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0.374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2.1779999999999999</v>
      </c>
      <c r="U20" s="77"/>
      <c r="V20" s="77"/>
      <c r="W20" s="77"/>
      <c r="X20" s="77"/>
      <c r="Y20" s="77"/>
      <c r="Z20" s="78"/>
      <c r="AA20" s="79">
        <f t="shared" si="2"/>
        <v>2.552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1.26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0.76</v>
      </c>
      <c r="T21" s="81">
        <v>2.5300000000000002</v>
      </c>
      <c r="U21" s="81">
        <v>1.29</v>
      </c>
      <c r="V21" s="81"/>
      <c r="W21" s="81"/>
      <c r="X21" s="81"/>
      <c r="Y21" s="81"/>
      <c r="Z21" s="78"/>
      <c r="AA21" s="79">
        <f t="shared" si="2"/>
        <v>5.8400000000000007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1.6339999999999999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0.76</v>
      </c>
      <c r="T25" s="88">
        <f t="shared" si="3"/>
        <v>4.7080000000000002</v>
      </c>
      <c r="U25" s="88">
        <f t="shared" si="3"/>
        <v>1.29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8.3920000000000012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19.337</v>
      </c>
      <c r="C29" s="77">
        <v>17.751000000000001</v>
      </c>
      <c r="D29" s="77">
        <v>15.089</v>
      </c>
      <c r="E29" s="77">
        <v>15.266</v>
      </c>
      <c r="F29" s="77">
        <v>16.763999999999999</v>
      </c>
      <c r="G29" s="77">
        <v>0.79100000000000004</v>
      </c>
      <c r="H29" s="77">
        <v>95.706999999999994</v>
      </c>
      <c r="I29" s="77">
        <v>88.224000000000004</v>
      </c>
      <c r="J29" s="77">
        <v>105.82899999999999</v>
      </c>
      <c r="K29" s="77">
        <v>86.540999999999997</v>
      </c>
      <c r="L29" s="77">
        <v>66.727999999999994</v>
      </c>
      <c r="M29" s="77">
        <v>3.8809999999999998</v>
      </c>
      <c r="N29" s="77">
        <v>3.16</v>
      </c>
      <c r="O29" s="77">
        <v>2.9279999999999999</v>
      </c>
      <c r="P29" s="77">
        <v>2.573</v>
      </c>
      <c r="Q29" s="77">
        <v>53.045999999999999</v>
      </c>
      <c r="R29" s="77">
        <v>61.289000000000001</v>
      </c>
      <c r="S29" s="77">
        <v>40.213000000000001</v>
      </c>
      <c r="T29" s="77">
        <v>41.935000000000002</v>
      </c>
      <c r="U29" s="77">
        <v>36.036999999999999</v>
      </c>
      <c r="V29" s="77">
        <v>3.52</v>
      </c>
      <c r="W29" s="77">
        <v>40.887999999999998</v>
      </c>
      <c r="X29" s="77">
        <v>46.725999999999999</v>
      </c>
      <c r="Y29" s="77">
        <v>39.616</v>
      </c>
      <c r="Z29" s="78"/>
      <c r="AA29" s="79">
        <f>SUM(B29:Z29)</f>
        <v>903.83899999999994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19.337</v>
      </c>
      <c r="C31" s="62">
        <f t="shared" ref="C31:Z31" si="4">IF(LEN(C$2)&gt;0,SUM(C28:C30),"")</f>
        <v>17.751000000000001</v>
      </c>
      <c r="D31" s="62">
        <f t="shared" si="4"/>
        <v>15.089</v>
      </c>
      <c r="E31" s="62">
        <f t="shared" si="4"/>
        <v>15.266</v>
      </c>
      <c r="F31" s="62">
        <f t="shared" si="4"/>
        <v>16.763999999999999</v>
      </c>
      <c r="G31" s="62">
        <f t="shared" si="4"/>
        <v>0.79100000000000004</v>
      </c>
      <c r="H31" s="62">
        <f t="shared" si="4"/>
        <v>95.706999999999994</v>
      </c>
      <c r="I31" s="62">
        <f t="shared" si="4"/>
        <v>88.224000000000004</v>
      </c>
      <c r="J31" s="62">
        <f t="shared" si="4"/>
        <v>105.82899999999999</v>
      </c>
      <c r="K31" s="62">
        <f t="shared" si="4"/>
        <v>86.540999999999997</v>
      </c>
      <c r="L31" s="62">
        <f t="shared" si="4"/>
        <v>66.727999999999994</v>
      </c>
      <c r="M31" s="62">
        <f t="shared" si="4"/>
        <v>3.8809999999999998</v>
      </c>
      <c r="N31" s="62">
        <f t="shared" si="4"/>
        <v>3.16</v>
      </c>
      <c r="O31" s="62">
        <f t="shared" si="4"/>
        <v>2.9279999999999999</v>
      </c>
      <c r="P31" s="62">
        <f t="shared" si="4"/>
        <v>2.573</v>
      </c>
      <c r="Q31" s="62">
        <f t="shared" si="4"/>
        <v>53.045999999999999</v>
      </c>
      <c r="R31" s="62">
        <f t="shared" si="4"/>
        <v>61.289000000000001</v>
      </c>
      <c r="S31" s="62">
        <f t="shared" si="4"/>
        <v>40.213000000000001</v>
      </c>
      <c r="T31" s="62">
        <f t="shared" si="4"/>
        <v>41.935000000000002</v>
      </c>
      <c r="U31" s="62">
        <f t="shared" si="4"/>
        <v>36.036999999999999</v>
      </c>
      <c r="V31" s="62">
        <f t="shared" si="4"/>
        <v>3.52</v>
      </c>
      <c r="W31" s="62">
        <f t="shared" si="4"/>
        <v>40.887999999999998</v>
      </c>
      <c r="X31" s="62">
        <f t="shared" si="4"/>
        <v>46.725999999999999</v>
      </c>
      <c r="Y31" s="62">
        <f t="shared" si="4"/>
        <v>39.616</v>
      </c>
      <c r="Z31" s="63" t="str">
        <f t="shared" si="4"/>
        <v/>
      </c>
      <c r="AA31" s="64">
        <f>SUM(AA28:AA30)</f>
        <v>903.83899999999994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32.6</v>
      </c>
      <c r="H38" s="99"/>
      <c r="I38" s="99"/>
      <c r="J38" s="99">
        <v>39.1</v>
      </c>
      <c r="K38" s="99"/>
      <c r="L38" s="99"/>
      <c r="M38" s="99">
        <v>108.3</v>
      </c>
      <c r="N38" s="99">
        <v>93.6</v>
      </c>
      <c r="O38" s="99">
        <v>63.8</v>
      </c>
      <c r="P38" s="99">
        <v>96.6</v>
      </c>
      <c r="Q38" s="99"/>
      <c r="R38" s="99"/>
      <c r="S38" s="99"/>
      <c r="T38" s="99"/>
      <c r="U38" s="99"/>
      <c r="V38" s="99">
        <v>81.400000000000006</v>
      </c>
      <c r="W38" s="99"/>
      <c r="X38" s="99"/>
      <c r="Y38" s="99"/>
      <c r="Z38" s="100"/>
      <c r="AA38" s="79">
        <f t="shared" si="5"/>
        <v>515.4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32.6</v>
      </c>
      <c r="H39" s="88">
        <f t="shared" si="6"/>
        <v>0</v>
      </c>
      <c r="I39" s="88">
        <f t="shared" si="6"/>
        <v>0</v>
      </c>
      <c r="J39" s="88">
        <f t="shared" si="6"/>
        <v>39.1</v>
      </c>
      <c r="K39" s="88">
        <f t="shared" si="6"/>
        <v>0</v>
      </c>
      <c r="L39" s="88">
        <f t="shared" si="6"/>
        <v>0</v>
      </c>
      <c r="M39" s="88">
        <f t="shared" si="6"/>
        <v>108.3</v>
      </c>
      <c r="N39" s="88">
        <f t="shared" si="6"/>
        <v>93.6</v>
      </c>
      <c r="O39" s="88">
        <f t="shared" si="6"/>
        <v>63.8</v>
      </c>
      <c r="P39" s="88">
        <f t="shared" si="6"/>
        <v>96.6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81.400000000000006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515.4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32.6</v>
      </c>
      <c r="H46" s="99"/>
      <c r="I46" s="99"/>
      <c r="J46" s="99">
        <v>39.1</v>
      </c>
      <c r="K46" s="99"/>
      <c r="L46" s="99"/>
      <c r="M46" s="99">
        <v>108.3</v>
      </c>
      <c r="N46" s="99">
        <v>93.6</v>
      </c>
      <c r="O46" s="99">
        <v>63.8</v>
      </c>
      <c r="P46" s="99">
        <v>96.6</v>
      </c>
      <c r="Q46" s="99"/>
      <c r="R46" s="99"/>
      <c r="S46" s="99"/>
      <c r="T46" s="99"/>
      <c r="U46" s="99"/>
      <c r="V46" s="99">
        <v>81.400000000000006</v>
      </c>
      <c r="W46" s="99"/>
      <c r="X46" s="99"/>
      <c r="Y46" s="99"/>
      <c r="Z46" s="100"/>
      <c r="AA46" s="79">
        <f t="shared" si="7"/>
        <v>515.4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32.6</v>
      </c>
      <c r="H48" s="88">
        <f t="shared" si="8"/>
        <v>0</v>
      </c>
      <c r="I48" s="88">
        <f t="shared" si="8"/>
        <v>0</v>
      </c>
      <c r="J48" s="88">
        <f t="shared" si="8"/>
        <v>39.1</v>
      </c>
      <c r="K48" s="88">
        <f t="shared" si="8"/>
        <v>0</v>
      </c>
      <c r="L48" s="88">
        <f t="shared" si="8"/>
        <v>0</v>
      </c>
      <c r="M48" s="88">
        <f t="shared" si="8"/>
        <v>108.3</v>
      </c>
      <c r="N48" s="88">
        <f t="shared" si="8"/>
        <v>93.6</v>
      </c>
      <c r="O48" s="88">
        <f t="shared" si="8"/>
        <v>63.8</v>
      </c>
      <c r="P48" s="88">
        <f t="shared" si="8"/>
        <v>96.6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81.400000000000006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515.4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19.337</v>
      </c>
      <c r="C51" s="88">
        <f t="shared" si="10"/>
        <v>17.751000000000001</v>
      </c>
      <c r="D51" s="88">
        <f t="shared" si="10"/>
        <v>15.089</v>
      </c>
      <c r="E51" s="88">
        <f t="shared" si="10"/>
        <v>15.266</v>
      </c>
      <c r="F51" s="88">
        <f t="shared" si="10"/>
        <v>16.764000000000003</v>
      </c>
      <c r="G51" s="88">
        <f t="shared" si="10"/>
        <v>33.390999999999998</v>
      </c>
      <c r="H51" s="88">
        <f t="shared" si="10"/>
        <v>95.706999999999994</v>
      </c>
      <c r="I51" s="88">
        <f t="shared" si="10"/>
        <v>88.224000000000004</v>
      </c>
      <c r="J51" s="88">
        <f t="shared" si="10"/>
        <v>144.929</v>
      </c>
      <c r="K51" s="88">
        <f t="shared" si="10"/>
        <v>86.540999999999997</v>
      </c>
      <c r="L51" s="88">
        <f t="shared" si="10"/>
        <v>66.728000000000009</v>
      </c>
      <c r="M51" s="88">
        <f t="shared" si="10"/>
        <v>112.181</v>
      </c>
      <c r="N51" s="88">
        <f t="shared" si="10"/>
        <v>96.759999999999991</v>
      </c>
      <c r="O51" s="88">
        <f t="shared" si="10"/>
        <v>66.727999999999994</v>
      </c>
      <c r="P51" s="88">
        <f t="shared" si="10"/>
        <v>99.172999999999988</v>
      </c>
      <c r="Q51" s="88">
        <f t="shared" si="10"/>
        <v>53.045999999999999</v>
      </c>
      <c r="R51" s="88">
        <f t="shared" si="10"/>
        <v>61.289000000000001</v>
      </c>
      <c r="S51" s="88">
        <f t="shared" si="10"/>
        <v>40.212999999999994</v>
      </c>
      <c r="T51" s="88">
        <f t="shared" si="10"/>
        <v>41.934999999999995</v>
      </c>
      <c r="U51" s="88">
        <f t="shared" si="10"/>
        <v>36.036999999999999</v>
      </c>
      <c r="V51" s="88">
        <f t="shared" si="10"/>
        <v>84.92</v>
      </c>
      <c r="W51" s="88">
        <f t="shared" si="10"/>
        <v>40.887999999999998</v>
      </c>
      <c r="X51" s="88">
        <f t="shared" si="10"/>
        <v>46.725999999999999</v>
      </c>
      <c r="Y51" s="88">
        <f t="shared" si="10"/>
        <v>39.616</v>
      </c>
      <c r="Z51" s="89" t="str">
        <f t="shared" si="10"/>
        <v/>
      </c>
      <c r="AA51" s="104">
        <f>SUM(B51:Z51)</f>
        <v>1419.239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19.337000000000003</v>
      </c>
      <c r="C4" s="18">
        <v>17.750999999999998</v>
      </c>
      <c r="D4" s="18">
        <v>15.088999999999999</v>
      </c>
      <c r="E4" s="18">
        <v>15.266</v>
      </c>
      <c r="F4" s="18">
        <v>16.764000000000003</v>
      </c>
      <c r="G4" s="18">
        <v>33.391999999999996</v>
      </c>
      <c r="H4" s="18">
        <v>95.706999999999994</v>
      </c>
      <c r="I4" s="18">
        <v>88.191000000000017</v>
      </c>
      <c r="J4" s="18">
        <v>144.941</v>
      </c>
      <c r="K4" s="18">
        <v>86.541000000000011</v>
      </c>
      <c r="L4" s="18">
        <v>66.727999999999994</v>
      </c>
      <c r="M4" s="18">
        <v>112.13799999999999</v>
      </c>
      <c r="N4" s="18">
        <v>96.721000000000032</v>
      </c>
      <c r="O4" s="18">
        <v>66.727000000000004</v>
      </c>
      <c r="P4" s="18">
        <v>99.183999999999997</v>
      </c>
      <c r="Q4" s="18">
        <v>53.045999999999999</v>
      </c>
      <c r="R4" s="18">
        <v>61.289000000000001</v>
      </c>
      <c r="S4" s="18">
        <v>40.173999999999999</v>
      </c>
      <c r="T4" s="18">
        <v>41.942</v>
      </c>
      <c r="U4" s="18">
        <v>36.036999999999999</v>
      </c>
      <c r="V4" s="18">
        <v>84.926000000000016</v>
      </c>
      <c r="W4" s="18">
        <v>40.887999999999984</v>
      </c>
      <c r="X4" s="18">
        <v>46.725999999999999</v>
      </c>
      <c r="Y4" s="18">
        <v>39.616</v>
      </c>
      <c r="Z4" s="19"/>
      <c r="AA4" s="20">
        <f>SUM(B4:Z4)</f>
        <v>1419.1209999999996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59.62</v>
      </c>
      <c r="C7" s="28">
        <v>59.08</v>
      </c>
      <c r="D7" s="28">
        <v>58.51</v>
      </c>
      <c r="E7" s="28">
        <v>58.23</v>
      </c>
      <c r="F7" s="28">
        <v>62.19</v>
      </c>
      <c r="G7" s="28">
        <v>69.400000000000006</v>
      </c>
      <c r="H7" s="28">
        <v>84.73</v>
      </c>
      <c r="I7" s="28">
        <v>91.25</v>
      </c>
      <c r="J7" s="28">
        <v>91.03</v>
      </c>
      <c r="K7" s="28">
        <v>81.31</v>
      </c>
      <c r="L7" s="28">
        <v>64</v>
      </c>
      <c r="M7" s="28">
        <v>50.95</v>
      </c>
      <c r="N7" s="28">
        <v>57.6</v>
      </c>
      <c r="O7" s="28">
        <v>58.5</v>
      </c>
      <c r="P7" s="28">
        <v>61.68</v>
      </c>
      <c r="Q7" s="28">
        <v>70.14</v>
      </c>
      <c r="R7" s="28">
        <v>76.09</v>
      </c>
      <c r="S7" s="28">
        <v>97.2</v>
      </c>
      <c r="T7" s="28">
        <v>115.56</v>
      </c>
      <c r="U7" s="28">
        <v>104.17</v>
      </c>
      <c r="V7" s="28">
        <v>85.63</v>
      </c>
      <c r="W7" s="28">
        <v>82.47</v>
      </c>
      <c r="X7" s="28">
        <v>71.47</v>
      </c>
      <c r="Y7" s="28">
        <v>64</v>
      </c>
      <c r="Z7" s="29"/>
      <c r="AA7" s="30">
        <f>IF(SUM(B7:Z7)&lt;&gt;0,AVERAGEIF(B7:Z7,"&lt;&gt;"""),"")</f>
        <v>73.950416666666669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0.57400000000000007</v>
      </c>
      <c r="H14" s="57"/>
      <c r="I14" s="57">
        <v>4.2210000000000001</v>
      </c>
      <c r="J14" s="57">
        <v>13.538</v>
      </c>
      <c r="K14" s="57">
        <v>4.2000000000000003E-2</v>
      </c>
      <c r="L14" s="57"/>
      <c r="M14" s="57">
        <v>13.387</v>
      </c>
      <c r="N14" s="57">
        <v>15.157</v>
      </c>
      <c r="O14" s="57">
        <v>2.0720000000000001</v>
      </c>
      <c r="P14" s="57">
        <v>13.895000000000001</v>
      </c>
      <c r="Q14" s="57">
        <v>4.38</v>
      </c>
      <c r="R14" s="57">
        <v>2.9120000000000004</v>
      </c>
      <c r="S14" s="57">
        <v>0.182</v>
      </c>
      <c r="T14" s="57"/>
      <c r="U14" s="57">
        <v>5.3940000000000001</v>
      </c>
      <c r="V14" s="57">
        <v>9.032</v>
      </c>
      <c r="W14" s="57">
        <v>1.8319999999999999</v>
      </c>
      <c r="X14" s="57">
        <v>1.3660000000000001</v>
      </c>
      <c r="Y14" s="57">
        <v>0.76400000000000001</v>
      </c>
      <c r="Z14" s="58"/>
      <c r="AA14" s="59">
        <f t="shared" si="0"/>
        <v>88.748000000000005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0.57400000000000007</v>
      </c>
      <c r="H16" s="62">
        <f t="shared" si="1"/>
        <v>0</v>
      </c>
      <c r="I16" s="62">
        <f t="shared" si="1"/>
        <v>4.2210000000000001</v>
      </c>
      <c r="J16" s="62">
        <f t="shared" si="1"/>
        <v>13.538</v>
      </c>
      <c r="K16" s="62">
        <f t="shared" si="1"/>
        <v>4.2000000000000003E-2</v>
      </c>
      <c r="L16" s="62">
        <f t="shared" si="1"/>
        <v>0</v>
      </c>
      <c r="M16" s="62">
        <f t="shared" si="1"/>
        <v>13.387</v>
      </c>
      <c r="N16" s="62">
        <f t="shared" si="1"/>
        <v>15.157</v>
      </c>
      <c r="O16" s="62">
        <f t="shared" si="1"/>
        <v>2.0720000000000001</v>
      </c>
      <c r="P16" s="62">
        <f t="shared" si="1"/>
        <v>13.895000000000001</v>
      </c>
      <c r="Q16" s="62">
        <f t="shared" si="1"/>
        <v>4.38</v>
      </c>
      <c r="R16" s="62">
        <f t="shared" si="1"/>
        <v>2.9120000000000004</v>
      </c>
      <c r="S16" s="62">
        <f t="shared" si="1"/>
        <v>0.182</v>
      </c>
      <c r="T16" s="62">
        <f t="shared" si="1"/>
        <v>0</v>
      </c>
      <c r="U16" s="62">
        <f t="shared" si="1"/>
        <v>5.3940000000000001</v>
      </c>
      <c r="V16" s="62">
        <f t="shared" si="1"/>
        <v>9.032</v>
      </c>
      <c r="W16" s="62">
        <f t="shared" si="1"/>
        <v>1.8319999999999999</v>
      </c>
      <c r="X16" s="62">
        <f t="shared" si="1"/>
        <v>1.3660000000000001</v>
      </c>
      <c r="Y16" s="62">
        <f t="shared" si="1"/>
        <v>0.76400000000000001</v>
      </c>
      <c r="Z16" s="63" t="str">
        <f t="shared" si="1"/>
        <v/>
      </c>
      <c r="AA16" s="64">
        <f>SUM(AA10:AA15)</f>
        <v>88.748000000000005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0.67300000000000004</v>
      </c>
      <c r="C20" s="77">
        <v>1.92</v>
      </c>
      <c r="D20" s="77">
        <v>1.88</v>
      </c>
      <c r="E20" s="77">
        <v>1.92</v>
      </c>
      <c r="F20" s="77"/>
      <c r="G20" s="77">
        <v>8.2539999999999996</v>
      </c>
      <c r="H20" s="77">
        <v>26.759999999999998</v>
      </c>
      <c r="I20" s="77">
        <v>33.49</v>
      </c>
      <c r="J20" s="77">
        <v>51.153999999999996</v>
      </c>
      <c r="K20" s="77">
        <v>33.113999999999997</v>
      </c>
      <c r="L20" s="77">
        <v>24.03</v>
      </c>
      <c r="M20" s="77">
        <v>27.688000000000002</v>
      </c>
      <c r="N20" s="77">
        <v>4.5629999999999997</v>
      </c>
      <c r="O20" s="77">
        <v>3.3899999999999997</v>
      </c>
      <c r="P20" s="77">
        <v>6.0459999999999994</v>
      </c>
      <c r="Q20" s="77">
        <v>6.7839999999999998</v>
      </c>
      <c r="R20" s="77">
        <v>8.7210000000000001</v>
      </c>
      <c r="S20" s="77">
        <v>2.68</v>
      </c>
      <c r="T20" s="77"/>
      <c r="U20" s="77">
        <v>9.9420000000000002</v>
      </c>
      <c r="V20" s="77">
        <v>8.5749999999999993</v>
      </c>
      <c r="W20" s="77">
        <v>7.6360000000000001</v>
      </c>
      <c r="X20" s="77">
        <v>7.4189999999999996</v>
      </c>
      <c r="Y20" s="77">
        <v>5.3650000000000002</v>
      </c>
      <c r="Z20" s="78"/>
      <c r="AA20" s="79">
        <f t="shared" si="2"/>
        <v>282.00399999999996</v>
      </c>
    </row>
    <row r="21" spans="1:27" ht="24.95" customHeight="1" x14ac:dyDescent="0.2">
      <c r="A21" s="75" t="s">
        <v>16</v>
      </c>
      <c r="B21" s="80">
        <v>18.664000000000001</v>
      </c>
      <c r="C21" s="81">
        <v>15.831</v>
      </c>
      <c r="D21" s="81">
        <v>13.209</v>
      </c>
      <c r="E21" s="81">
        <v>13.346</v>
      </c>
      <c r="F21" s="81">
        <v>16.764000000000003</v>
      </c>
      <c r="G21" s="81">
        <v>24.564</v>
      </c>
      <c r="H21" s="81">
        <v>17.847000000000001</v>
      </c>
      <c r="I21" s="81">
        <v>43.68</v>
      </c>
      <c r="J21" s="81">
        <v>80.248999999999995</v>
      </c>
      <c r="K21" s="81">
        <v>53.385000000000005</v>
      </c>
      <c r="L21" s="81">
        <v>42.697999999999993</v>
      </c>
      <c r="M21" s="81">
        <v>71.063000000000002</v>
      </c>
      <c r="N21" s="81">
        <v>77.001000000000005</v>
      </c>
      <c r="O21" s="81">
        <v>61.264999999999993</v>
      </c>
      <c r="P21" s="81">
        <v>79.242999999999995</v>
      </c>
      <c r="Q21" s="81">
        <v>41.881999999999998</v>
      </c>
      <c r="R21" s="81">
        <v>49.655999999999999</v>
      </c>
      <c r="S21" s="81">
        <v>12.012</v>
      </c>
      <c r="T21" s="81">
        <v>0.84199999999999997</v>
      </c>
      <c r="U21" s="81">
        <v>20.701000000000001</v>
      </c>
      <c r="V21" s="81">
        <v>67.319000000000003</v>
      </c>
      <c r="W21" s="81">
        <v>31.419999999999998</v>
      </c>
      <c r="X21" s="81">
        <v>37.941000000000003</v>
      </c>
      <c r="Y21" s="81">
        <v>33.487000000000002</v>
      </c>
      <c r="Z21" s="78"/>
      <c r="AA21" s="79">
        <f t="shared" si="2"/>
        <v>924.06899999999985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19.337000000000003</v>
      </c>
      <c r="C25" s="88">
        <f t="shared" si="3"/>
        <v>17.750999999999998</v>
      </c>
      <c r="D25" s="88">
        <f t="shared" si="3"/>
        <v>15.088999999999999</v>
      </c>
      <c r="E25" s="88">
        <f t="shared" si="3"/>
        <v>15.266</v>
      </c>
      <c r="F25" s="88">
        <f t="shared" si="3"/>
        <v>16.764000000000003</v>
      </c>
      <c r="G25" s="88">
        <f t="shared" si="3"/>
        <v>32.817999999999998</v>
      </c>
      <c r="H25" s="88">
        <f t="shared" si="3"/>
        <v>44.606999999999999</v>
      </c>
      <c r="I25" s="88">
        <f t="shared" si="3"/>
        <v>77.17</v>
      </c>
      <c r="J25" s="88">
        <f t="shared" si="3"/>
        <v>131.40299999999999</v>
      </c>
      <c r="K25" s="88">
        <f t="shared" si="3"/>
        <v>86.498999999999995</v>
      </c>
      <c r="L25" s="88">
        <f t="shared" si="3"/>
        <v>66.727999999999994</v>
      </c>
      <c r="M25" s="88">
        <f t="shared" si="3"/>
        <v>98.751000000000005</v>
      </c>
      <c r="N25" s="88">
        <f t="shared" si="3"/>
        <v>81.564000000000007</v>
      </c>
      <c r="O25" s="88">
        <f t="shared" si="3"/>
        <v>64.654999999999987</v>
      </c>
      <c r="P25" s="88">
        <f t="shared" si="3"/>
        <v>85.288999999999987</v>
      </c>
      <c r="Q25" s="88">
        <f t="shared" si="3"/>
        <v>48.665999999999997</v>
      </c>
      <c r="R25" s="88">
        <f t="shared" si="3"/>
        <v>58.376999999999995</v>
      </c>
      <c r="S25" s="88">
        <f t="shared" si="3"/>
        <v>14.692</v>
      </c>
      <c r="T25" s="88">
        <f t="shared" si="3"/>
        <v>0.84199999999999997</v>
      </c>
      <c r="U25" s="88">
        <f t="shared" si="3"/>
        <v>30.643000000000001</v>
      </c>
      <c r="V25" s="88">
        <f t="shared" si="3"/>
        <v>75.894000000000005</v>
      </c>
      <c r="W25" s="88">
        <f t="shared" si="3"/>
        <v>39.055999999999997</v>
      </c>
      <c r="X25" s="88">
        <f t="shared" si="3"/>
        <v>45.36</v>
      </c>
      <c r="Y25" s="88">
        <f t="shared" si="3"/>
        <v>38.852000000000004</v>
      </c>
      <c r="Z25" s="89">
        <f t="shared" si="3"/>
        <v>0</v>
      </c>
      <c r="AA25" s="90">
        <f t="shared" si="3"/>
        <v>1206.0729999999999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19.337</v>
      </c>
      <c r="C29" s="77">
        <v>17.751000000000001</v>
      </c>
      <c r="D29" s="77">
        <v>15.089</v>
      </c>
      <c r="E29" s="77">
        <v>15.266</v>
      </c>
      <c r="F29" s="77">
        <v>16.763999999999999</v>
      </c>
      <c r="G29" s="77">
        <v>33.392000000000003</v>
      </c>
      <c r="H29" s="77">
        <v>44.606999999999999</v>
      </c>
      <c r="I29" s="77">
        <v>81.391000000000005</v>
      </c>
      <c r="J29" s="77">
        <v>144.941</v>
      </c>
      <c r="K29" s="77">
        <v>86.540999999999997</v>
      </c>
      <c r="L29" s="77">
        <v>66.727999999999994</v>
      </c>
      <c r="M29" s="77">
        <v>112.13800000000001</v>
      </c>
      <c r="N29" s="77">
        <v>96.721000000000004</v>
      </c>
      <c r="O29" s="77">
        <v>66.727000000000004</v>
      </c>
      <c r="P29" s="77">
        <v>99.183999999999997</v>
      </c>
      <c r="Q29" s="77">
        <v>53.045999999999999</v>
      </c>
      <c r="R29" s="77">
        <v>61.289000000000001</v>
      </c>
      <c r="S29" s="77">
        <v>14.874000000000001</v>
      </c>
      <c r="T29" s="77">
        <v>0.84199999999999997</v>
      </c>
      <c r="U29" s="77">
        <v>36.036999999999999</v>
      </c>
      <c r="V29" s="77">
        <v>84.926000000000002</v>
      </c>
      <c r="W29" s="77">
        <v>40.887999999999998</v>
      </c>
      <c r="X29" s="77">
        <v>46.725999999999999</v>
      </c>
      <c r="Y29" s="77">
        <v>39.616</v>
      </c>
      <c r="Z29" s="78"/>
      <c r="AA29" s="79">
        <f>SUM(B29:Z29)</f>
        <v>1294.8209999999999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19.337</v>
      </c>
      <c r="C31" s="62">
        <f t="shared" si="4"/>
        <v>17.751000000000001</v>
      </c>
      <c r="D31" s="62">
        <f t="shared" si="4"/>
        <v>15.089</v>
      </c>
      <c r="E31" s="62">
        <f t="shared" si="4"/>
        <v>15.266</v>
      </c>
      <c r="F31" s="62">
        <f t="shared" si="4"/>
        <v>16.763999999999999</v>
      </c>
      <c r="G31" s="62">
        <f t="shared" si="4"/>
        <v>33.392000000000003</v>
      </c>
      <c r="H31" s="62">
        <f t="shared" si="4"/>
        <v>44.606999999999999</v>
      </c>
      <c r="I31" s="62">
        <f t="shared" si="4"/>
        <v>81.391000000000005</v>
      </c>
      <c r="J31" s="62">
        <f t="shared" si="4"/>
        <v>144.941</v>
      </c>
      <c r="K31" s="62">
        <f t="shared" si="4"/>
        <v>86.540999999999997</v>
      </c>
      <c r="L31" s="62">
        <f t="shared" si="4"/>
        <v>66.727999999999994</v>
      </c>
      <c r="M31" s="62">
        <f t="shared" si="4"/>
        <v>112.13800000000001</v>
      </c>
      <c r="N31" s="62">
        <f t="shared" si="4"/>
        <v>96.721000000000004</v>
      </c>
      <c r="O31" s="62">
        <f t="shared" si="4"/>
        <v>66.727000000000004</v>
      </c>
      <c r="P31" s="62">
        <f t="shared" si="4"/>
        <v>99.183999999999997</v>
      </c>
      <c r="Q31" s="62">
        <f t="shared" si="4"/>
        <v>53.045999999999999</v>
      </c>
      <c r="R31" s="62">
        <f t="shared" si="4"/>
        <v>61.289000000000001</v>
      </c>
      <c r="S31" s="62">
        <f t="shared" si="4"/>
        <v>14.874000000000001</v>
      </c>
      <c r="T31" s="62">
        <f t="shared" si="4"/>
        <v>0.84199999999999997</v>
      </c>
      <c r="U31" s="62">
        <f t="shared" si="4"/>
        <v>36.036999999999999</v>
      </c>
      <c r="V31" s="62">
        <f t="shared" si="4"/>
        <v>84.926000000000002</v>
      </c>
      <c r="W31" s="62">
        <f t="shared" si="4"/>
        <v>40.887999999999998</v>
      </c>
      <c r="X31" s="62">
        <f t="shared" si="4"/>
        <v>46.725999999999999</v>
      </c>
      <c r="Y31" s="62">
        <f t="shared" si="4"/>
        <v>39.616</v>
      </c>
      <c r="Z31" s="63">
        <f t="shared" si="4"/>
        <v>0</v>
      </c>
      <c r="AA31" s="64">
        <f t="shared" si="4"/>
        <v>1294.8209999999999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51.1</v>
      </c>
      <c r="I38" s="99">
        <v>6.8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25.3</v>
      </c>
      <c r="T38" s="99">
        <v>41.1</v>
      </c>
      <c r="U38" s="99"/>
      <c r="V38" s="99"/>
      <c r="W38" s="99"/>
      <c r="X38" s="99"/>
      <c r="Y38" s="99"/>
      <c r="Z38" s="100"/>
      <c r="AA38" s="79">
        <f t="shared" si="5"/>
        <v>124.30000000000001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51.1</v>
      </c>
      <c r="I39" s="88">
        <f t="shared" si="6"/>
        <v>6.8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25.3</v>
      </c>
      <c r="T39" s="88">
        <f t="shared" si="6"/>
        <v>41.1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124.30000000000001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51.1</v>
      </c>
      <c r="I46" s="99">
        <v>6.8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25.3</v>
      </c>
      <c r="T46" s="99">
        <v>41.1</v>
      </c>
      <c r="U46" s="99"/>
      <c r="V46" s="99"/>
      <c r="W46" s="99"/>
      <c r="X46" s="99"/>
      <c r="Y46" s="99"/>
      <c r="Z46" s="100"/>
      <c r="AA46" s="79">
        <f t="shared" si="7"/>
        <v>124.30000000000001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51.1</v>
      </c>
      <c r="I48" s="88">
        <f t="shared" si="8"/>
        <v>6.8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25.3</v>
      </c>
      <c r="T48" s="88">
        <f t="shared" si="8"/>
        <v>41.1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124.30000000000001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19.337000000000003</v>
      </c>
      <c r="C51" s="88">
        <f t="shared" si="10"/>
        <v>17.750999999999998</v>
      </c>
      <c r="D51" s="88">
        <f t="shared" si="10"/>
        <v>15.088999999999999</v>
      </c>
      <c r="E51" s="88">
        <f t="shared" si="10"/>
        <v>15.266</v>
      </c>
      <c r="F51" s="88">
        <f t="shared" si="10"/>
        <v>16.764000000000003</v>
      </c>
      <c r="G51" s="88">
        <f t="shared" si="10"/>
        <v>33.391999999999996</v>
      </c>
      <c r="H51" s="88">
        <f t="shared" si="10"/>
        <v>95.706999999999994</v>
      </c>
      <c r="I51" s="88">
        <f t="shared" si="10"/>
        <v>88.191000000000003</v>
      </c>
      <c r="J51" s="88">
        <f t="shared" si="10"/>
        <v>144.941</v>
      </c>
      <c r="K51" s="88">
        <f t="shared" si="10"/>
        <v>86.540999999999997</v>
      </c>
      <c r="L51" s="88">
        <f t="shared" si="10"/>
        <v>66.727999999999994</v>
      </c>
      <c r="M51" s="88">
        <f t="shared" si="10"/>
        <v>112.13800000000001</v>
      </c>
      <c r="N51" s="88">
        <f t="shared" si="10"/>
        <v>96.721000000000004</v>
      </c>
      <c r="O51" s="88">
        <f t="shared" si="10"/>
        <v>66.72699999999999</v>
      </c>
      <c r="P51" s="88">
        <f t="shared" si="10"/>
        <v>99.183999999999983</v>
      </c>
      <c r="Q51" s="88">
        <f t="shared" si="10"/>
        <v>53.045999999999999</v>
      </c>
      <c r="R51" s="88">
        <f t="shared" si="10"/>
        <v>61.288999999999994</v>
      </c>
      <c r="S51" s="88">
        <f t="shared" si="10"/>
        <v>40.173999999999999</v>
      </c>
      <c r="T51" s="88">
        <f t="shared" si="10"/>
        <v>41.942</v>
      </c>
      <c r="U51" s="88">
        <f t="shared" si="10"/>
        <v>36.036999999999999</v>
      </c>
      <c r="V51" s="88">
        <f t="shared" si="10"/>
        <v>84.926000000000002</v>
      </c>
      <c r="W51" s="88">
        <f t="shared" si="10"/>
        <v>40.887999999999998</v>
      </c>
      <c r="X51" s="88">
        <f t="shared" si="10"/>
        <v>46.725999999999999</v>
      </c>
      <c r="Y51" s="88">
        <f t="shared" si="10"/>
        <v>39.616000000000007</v>
      </c>
      <c r="Z51" s="89">
        <f t="shared" si="10"/>
        <v>0</v>
      </c>
      <c r="AA51" s="104">
        <f>SUM(B51:Z51)</f>
        <v>1419.1209999999996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-32.6</v>
      </c>
      <c r="H4" s="18">
        <v>51.1</v>
      </c>
      <c r="I4" s="18">
        <v>6.8</v>
      </c>
      <c r="J4" s="18">
        <v>-39.1</v>
      </c>
      <c r="K4" s="18"/>
      <c r="L4" s="18"/>
      <c r="M4" s="18">
        <v>-108.3</v>
      </c>
      <c r="N4" s="18">
        <v>-93.6</v>
      </c>
      <c r="O4" s="18">
        <v>-63.8</v>
      </c>
      <c r="P4" s="18">
        <v>-96.6</v>
      </c>
      <c r="Q4" s="18"/>
      <c r="R4" s="18"/>
      <c r="S4" s="18">
        <v>25.3</v>
      </c>
      <c r="T4" s="18">
        <v>41.1</v>
      </c>
      <c r="U4" s="18"/>
      <c r="V4" s="18">
        <v>-81.400000000000006</v>
      </c>
      <c r="W4" s="18"/>
      <c r="X4" s="18"/>
      <c r="Y4" s="18"/>
      <c r="Z4" s="19"/>
      <c r="AA4" s="111">
        <f>SUM(B4:Z4)</f>
        <v>-391.1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59.62</v>
      </c>
      <c r="C7" s="117">
        <v>59.08</v>
      </c>
      <c r="D7" s="117">
        <v>58.51</v>
      </c>
      <c r="E7" s="117">
        <v>58.23</v>
      </c>
      <c r="F7" s="117">
        <v>62.19</v>
      </c>
      <c r="G7" s="117">
        <v>69.400000000000006</v>
      </c>
      <c r="H7" s="117">
        <v>84.73</v>
      </c>
      <c r="I7" s="117">
        <v>91.25</v>
      </c>
      <c r="J7" s="117">
        <v>91.03</v>
      </c>
      <c r="K7" s="117">
        <v>81.31</v>
      </c>
      <c r="L7" s="117">
        <v>64</v>
      </c>
      <c r="M7" s="117">
        <v>50.95</v>
      </c>
      <c r="N7" s="117">
        <v>57.6</v>
      </c>
      <c r="O7" s="117">
        <v>58.5</v>
      </c>
      <c r="P7" s="117">
        <v>61.68</v>
      </c>
      <c r="Q7" s="117">
        <v>70.14</v>
      </c>
      <c r="R7" s="117">
        <v>76.09</v>
      </c>
      <c r="S7" s="117">
        <v>97.2</v>
      </c>
      <c r="T7" s="117">
        <v>115.56</v>
      </c>
      <c r="U7" s="117">
        <v>104.17</v>
      </c>
      <c r="V7" s="117">
        <v>85.63</v>
      </c>
      <c r="W7" s="117">
        <v>82.47</v>
      </c>
      <c r="X7" s="117">
        <v>71.47</v>
      </c>
      <c r="Y7" s="117">
        <v>64</v>
      </c>
      <c r="Z7" s="118"/>
      <c r="AA7" s="119">
        <f>IF(SUM(B7:Z7)&lt;&gt;0,AVERAGEIF(B7:Z7,"&lt;&gt;"""),"")</f>
        <v>73.950416666666669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32.6</v>
      </c>
      <c r="H15" s="133"/>
      <c r="I15" s="133"/>
      <c r="J15" s="133">
        <v>39.1</v>
      </c>
      <c r="K15" s="133"/>
      <c r="L15" s="133"/>
      <c r="M15" s="133">
        <v>108.3</v>
      </c>
      <c r="N15" s="133">
        <v>93.6</v>
      </c>
      <c r="O15" s="133">
        <v>63.8</v>
      </c>
      <c r="P15" s="133">
        <v>96.6</v>
      </c>
      <c r="Q15" s="133"/>
      <c r="R15" s="133"/>
      <c r="S15" s="133"/>
      <c r="T15" s="133"/>
      <c r="U15" s="133"/>
      <c r="V15" s="133">
        <v>81.400000000000006</v>
      </c>
      <c r="W15" s="133"/>
      <c r="X15" s="133"/>
      <c r="Y15" s="133"/>
      <c r="Z15" s="131"/>
      <c r="AA15" s="132">
        <f t="shared" si="0"/>
        <v>515.4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32.6</v>
      </c>
      <c r="H16" s="135">
        <f t="shared" si="1"/>
        <v>0</v>
      </c>
      <c r="I16" s="135">
        <f t="shared" si="1"/>
        <v>0</v>
      </c>
      <c r="J16" s="135">
        <f t="shared" si="1"/>
        <v>39.1</v>
      </c>
      <c r="K16" s="135">
        <f t="shared" si="1"/>
        <v>0</v>
      </c>
      <c r="L16" s="135">
        <f t="shared" si="1"/>
        <v>0</v>
      </c>
      <c r="M16" s="135">
        <f t="shared" si="1"/>
        <v>108.3</v>
      </c>
      <c r="N16" s="135">
        <f t="shared" si="1"/>
        <v>93.6</v>
      </c>
      <c r="O16" s="135">
        <f t="shared" si="1"/>
        <v>63.8</v>
      </c>
      <c r="P16" s="135">
        <f t="shared" si="1"/>
        <v>96.6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81.400000000000006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515.4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51.1</v>
      </c>
      <c r="I23" s="133">
        <v>6.8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25.3</v>
      </c>
      <c r="T23" s="133">
        <v>41.1</v>
      </c>
      <c r="U23" s="133"/>
      <c r="V23" s="133"/>
      <c r="W23" s="133"/>
      <c r="X23" s="133"/>
      <c r="Y23" s="133"/>
      <c r="Z23" s="131"/>
      <c r="AA23" s="132">
        <f t="shared" si="2"/>
        <v>124.30000000000001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51.1</v>
      </c>
      <c r="I24" s="135">
        <f t="shared" si="3"/>
        <v>6.8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25.3</v>
      </c>
      <c r="T24" s="135">
        <f t="shared" si="3"/>
        <v>41.1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124.30000000000001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2024-02-26T14:19:00Z</dcterms:created>
  <dcterms:modified xsi:type="dcterms:W3CDTF">2024-02-26T14:19:01Z</dcterms:modified>
</cp:coreProperties>
</file>