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<sst xmlns="http://schemas.openxmlformats.org/spreadsheetml/2006/main" count="117" uniqueCount="53">
  <si>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25/02/2024 16:17:01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</si>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</sst>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74-49D7-84A3-003FDF05A0A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74-49D7-84A3-003FDF05A0A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17.23</c:v>
                </c:pt>
                <c:pt idx="6">
                  <c:v>37.027999999999999</c:v>
                </c:pt>
                <c:pt idx="7">
                  <c:v>88.05</c:v>
                </c:pt>
                <c:pt idx="8">
                  <c:v>61.643999999999998</c:v>
                </c:pt>
                <c:pt idx="9">
                  <c:v>57.75</c:v>
                </c:pt>
                <c:pt idx="10">
                  <c:v>62.917000000000002</c:v>
                </c:pt>
                <c:pt idx="11">
                  <c:v>53.582999999999998</c:v>
                </c:pt>
                <c:pt idx="12">
                  <c:v>16.696999999999999</c:v>
                </c:pt>
                <c:pt idx="13">
                  <c:v>9.4559999999999995</c:v>
                </c:pt>
                <c:pt idx="14">
                  <c:v>79.878</c:v>
                </c:pt>
                <c:pt idx="15">
                  <c:v>152.88300000000001</c:v>
                </c:pt>
                <c:pt idx="16">
                  <c:v>65.132000000000005</c:v>
                </c:pt>
                <c:pt idx="17">
                  <c:v>126.821</c:v>
                </c:pt>
                <c:pt idx="18">
                  <c:v>134.89099999999999</c:v>
                </c:pt>
                <c:pt idx="19">
                  <c:v>103.73399999999999</c:v>
                </c:pt>
                <c:pt idx="20">
                  <c:v>103.414</c:v>
                </c:pt>
                <c:pt idx="21">
                  <c:v>93.655000000000001</c:v>
                </c:pt>
                <c:pt idx="22">
                  <c:v>67.989000000000004</c:v>
                </c:pt>
                <c:pt idx="23">
                  <c:v>90.855999999999995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4-49D7-84A3-003FDF05A0A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13.1</c:v>
                </c:pt>
                <c:pt idx="1">
                  <c:v>22.6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45.8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4-49D7-84A3-003FDF05A0A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0.36899999999999999</c:v>
                </c:pt>
                <c:pt idx="1">
                  <c:v>1.5580000000000001</c:v>
                </c:pt>
                <c:pt idx="2">
                  <c:v>1.304</c:v>
                </c:pt>
                <c:pt idx="6">
                  <c:v>1.21</c:v>
                </c:pt>
                <c:pt idx="7">
                  <c:v>1.1339999999999999</c:v>
                </c:pt>
                <c:pt idx="8">
                  <c:v>0.39600000000000002</c:v>
                </c:pt>
                <c:pt idx="9">
                  <c:v>0.93699999999999994</c:v>
                </c:pt>
                <c:pt idx="10">
                  <c:v>1.103</c:v>
                </c:pt>
                <c:pt idx="11">
                  <c:v>1.923</c:v>
                </c:pt>
                <c:pt idx="12">
                  <c:v>9.6279999999999983</c:v>
                </c:pt>
                <c:pt idx="13">
                  <c:v>9.3240000000000016</c:v>
                </c:pt>
                <c:pt idx="14">
                  <c:v>1.008</c:v>
                </c:pt>
                <c:pt idx="15">
                  <c:v>0.193</c:v>
                </c:pt>
                <c:pt idx="16">
                  <c:v>2.5999999999999999E-2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74-49D7-84A3-003FDF05A0A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74-49D7-84A3-003FDF05A0A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74-49D7-84A3-003FDF05A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18.559000000000001</c:v>
                </c:pt>
                <c:pt idx="1">
                  <c:v>30.004000000000001</c:v>
                </c:pt>
                <c:pt idx="2">
                  <c:v>11.081999999999999</c:v>
                </c:pt>
                <c:pt idx="3">
                  <c:v>10.351000000000001</c:v>
                </c:pt>
                <c:pt idx="4">
                  <c:v>23.215999999999998</c:v>
                </c:pt>
                <c:pt idx="5">
                  <c:v>47.374000000000002</c:v>
                </c:pt>
                <c:pt idx="6">
                  <c:v>88.238</c:v>
                </c:pt>
                <c:pt idx="7">
                  <c:v>89.183999999999997</c:v>
                </c:pt>
                <c:pt idx="8">
                  <c:v>112.03999999999999</c:v>
                </c:pt>
                <c:pt idx="9">
                  <c:v>108.687</c:v>
                </c:pt>
                <c:pt idx="10">
                  <c:v>134.02000000000001</c:v>
                </c:pt>
                <c:pt idx="11">
                  <c:v>125.506</c:v>
                </c:pt>
                <c:pt idx="12">
                  <c:v>46.325000000000003</c:v>
                </c:pt>
                <c:pt idx="13">
                  <c:v>38.78</c:v>
                </c:pt>
                <c:pt idx="14">
                  <c:v>80.885999999999996</c:v>
                </c:pt>
                <c:pt idx="15">
                  <c:v>153.07599999999999</c:v>
                </c:pt>
                <c:pt idx="16">
                  <c:v>65.158000000000001</c:v>
                </c:pt>
                <c:pt idx="17">
                  <c:v>126.821</c:v>
                </c:pt>
                <c:pt idx="18">
                  <c:v>134.89100000000002</c:v>
                </c:pt>
                <c:pt idx="19">
                  <c:v>103.73399999999999</c:v>
                </c:pt>
                <c:pt idx="20">
                  <c:v>103.414</c:v>
                </c:pt>
                <c:pt idx="21">
                  <c:v>93.655000000000001</c:v>
                </c:pt>
                <c:pt idx="22">
                  <c:v>75.915000000000006</c:v>
                </c:pt>
                <c:pt idx="23">
                  <c:v>92.190000000000012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74-49D7-84A3-003FDF05A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56.59</c:v>
                </c:pt>
                <c:pt idx="1">
                  <c:v>54.26</c:v>
                </c:pt>
                <c:pt idx="2">
                  <c:v>53.13</c:v>
                </c:pt>
                <c:pt idx="3">
                  <c:v>51.39</c:v>
                </c:pt>
                <c:pt idx="4">
                  <c:v>52.51</c:v>
                </c:pt>
                <c:pt idx="5">
                  <c:v>53</c:v>
                </c:pt>
                <c:pt idx="6">
                  <c:v>66.84</c:v>
                </c:pt>
                <c:pt idx="7">
                  <c:v>75.349999999999994</c:v>
                </c:pt>
                <c:pt idx="8">
                  <c:v>77.52</c:v>
                </c:pt>
                <c:pt idx="9">
                  <c:v>73.33</c:v>
                </c:pt>
                <c:pt idx="10">
                  <c:v>66.150000000000006</c:v>
                </c:pt>
                <c:pt idx="11">
                  <c:v>65.03</c:v>
                </c:pt>
                <c:pt idx="12">
                  <c:v>64</c:v>
                </c:pt>
                <c:pt idx="13">
                  <c:v>64</c:v>
                </c:pt>
                <c:pt idx="14">
                  <c:v>70.19</c:v>
                </c:pt>
                <c:pt idx="15">
                  <c:v>83.62</c:v>
                </c:pt>
                <c:pt idx="16">
                  <c:v>70.22</c:v>
                </c:pt>
                <c:pt idx="17">
                  <c:v>76.599999999999994</c:v>
                </c:pt>
                <c:pt idx="18">
                  <c:v>87.26</c:v>
                </c:pt>
                <c:pt idx="19">
                  <c:v>87.09</c:v>
                </c:pt>
                <c:pt idx="20">
                  <c:v>80.22</c:v>
                </c:pt>
                <c:pt idx="21">
                  <c:v>75.489999999999995</c:v>
                </c:pt>
                <c:pt idx="22">
                  <c:v>74.739999999999995</c:v>
                </c:pt>
                <c:pt idx="23">
                  <c:v>70.34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74-49D7-84A3-003FDF05A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18.53</v>
      </c>
      <c r="C4" s="18">
        <v>30.023000000000003</v>
      </c>
      <c r="D4" s="18">
        <v>11.082000000000001</v>
      </c>
      <c r="E4" s="18">
        <v>10.351000000000001</v>
      </c>
      <c r="F4" s="18">
        <v>23.216000000000001</v>
      </c>
      <c r="G4" s="18">
        <v>47.370999999999995</v>
      </c>
      <c r="H4" s="18">
        <v>88.237999999999985</v>
      </c>
      <c r="I4" s="18">
        <v>89.184000000000012</v>
      </c>
      <c r="J4" s="18">
        <v>112.03999999999999</v>
      </c>
      <c r="K4" s="18">
        <v>108.687</v>
      </c>
      <c r="L4" s="18">
        <v>134.01999999999998</v>
      </c>
      <c r="M4" s="18">
        <v>125.50599999999999</v>
      </c>
      <c r="N4" s="18">
        <v>46.324999999999996</v>
      </c>
      <c r="O4" s="18">
        <v>38.779999999999994</v>
      </c>
      <c r="P4" s="18">
        <v>80.885999999999996</v>
      </c>
      <c r="Q4" s="18">
        <v>153.07600000000002</v>
      </c>
      <c r="R4" s="18">
        <v>65.158000000000001</v>
      </c>
      <c r="S4" s="18">
        <v>126.821</v>
      </c>
      <c r="T4" s="18">
        <v>134.89099999999999</v>
      </c>
      <c r="U4" s="18">
        <v>103.73400000000001</v>
      </c>
      <c r="V4" s="18">
        <v>103.414</v>
      </c>
      <c r="W4" s="18">
        <v>93.655000000000001</v>
      </c>
      <c r="X4" s="18">
        <v>75.915000000000006</v>
      </c>
      <c r="Y4" s="18">
        <v>92.19</v>
      </c>
      <c r="Z4" s="19"/>
      <c r="AA4" s="20">
        <f>SUM(B4:Z4)</f>
        <v>1913.0929999999998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56.59</v>
      </c>
      <c r="C7" s="28">
        <v>54.26</v>
      </c>
      <c r="D7" s="28">
        <v>53.13</v>
      </c>
      <c r="E7" s="28">
        <v>51.39</v>
      </c>
      <c r="F7" s="28">
        <v>52.51</v>
      </c>
      <c r="G7" s="28">
        <v>53</v>
      </c>
      <c r="H7" s="28">
        <v>66.84</v>
      </c>
      <c r="I7" s="28">
        <v>75.349999999999994</v>
      </c>
      <c r="J7" s="28">
        <v>77.52</v>
      </c>
      <c r="K7" s="28">
        <v>73.33</v>
      </c>
      <c r="L7" s="28">
        <v>66.150000000000006</v>
      </c>
      <c r="M7" s="28">
        <v>65.03</v>
      </c>
      <c r="N7" s="28">
        <v>64</v>
      </c>
      <c r="O7" s="28">
        <v>64</v>
      </c>
      <c r="P7" s="28">
        <v>70.19</v>
      </c>
      <c r="Q7" s="28">
        <v>83.62</v>
      </c>
      <c r="R7" s="28">
        <v>70.22</v>
      </c>
      <c r="S7" s="28">
        <v>76.599999999999994</v>
      </c>
      <c r="T7" s="28">
        <v>87.26</v>
      </c>
      <c r="U7" s="28">
        <v>87.09</v>
      </c>
      <c r="V7" s="28">
        <v>80.22</v>
      </c>
      <c r="W7" s="28">
        <v>75.489999999999995</v>
      </c>
      <c r="X7" s="28">
        <v>74.739999999999995</v>
      </c>
      <c r="Y7" s="28">
        <v>70.34</v>
      </c>
      <c r="Z7" s="29"/>
      <c r="AA7" s="30">
        <f>IF(SUM(B7:Z7)&lt;&gt;0,AVERAGEIF(B7:Z7,"&lt;&gt;"""),"")</f>
        <v>68.702916666666653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17.23</v>
      </c>
      <c r="G12" s="52"/>
      <c r="H12" s="52">
        <v>37.027999999999999</v>
      </c>
      <c r="I12" s="52">
        <v>88.05</v>
      </c>
      <c r="J12" s="52">
        <v>61.643999999999998</v>
      </c>
      <c r="K12" s="52">
        <v>57.75</v>
      </c>
      <c r="L12" s="52">
        <v>62.917000000000002</v>
      </c>
      <c r="M12" s="52">
        <v>53.582999999999998</v>
      </c>
      <c r="N12" s="52">
        <v>16.696999999999999</v>
      </c>
      <c r="O12" s="52">
        <v>9.4559999999999995</v>
      </c>
      <c r="P12" s="52">
        <v>79.878</v>
      </c>
      <c r="Q12" s="52">
        <v>152.88300000000001</v>
      </c>
      <c r="R12" s="52">
        <v>65.132000000000005</v>
      </c>
      <c r="S12" s="52">
        <v>126.821</v>
      </c>
      <c r="T12" s="52">
        <v>134.89099999999999</v>
      </c>
      <c r="U12" s="52">
        <v>103.73399999999999</v>
      </c>
      <c r="V12" s="52">
        <v>103.414</v>
      </c>
      <c r="W12" s="52">
        <v>93.655000000000001</v>
      </c>
      <c r="X12" s="52">
        <v>67.989000000000004</v>
      </c>
      <c r="Y12" s="52">
        <v>90.855999999999995</v>
      </c>
      <c r="Z12" s="53"/>
      <c r="AA12" s="54">
        <f t="shared" si="0"/>
        <v>1423.6079999999999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0.36899999999999999</v>
      </c>
      <c r="C14" s="57">
        <v>1.5580000000000001</v>
      </c>
      <c r="D14" s="57">
        <v>1.304</v>
      </c>
      <c r="E14" s="57"/>
      <c r="F14" s="57"/>
      <c r="G14" s="57"/>
      <c r="H14" s="57">
        <v>1.21</v>
      </c>
      <c r="I14" s="57">
        <v>1.1339999999999999</v>
      </c>
      <c r="J14" s="57">
        <v>0.39600000000000002</v>
      </c>
      <c r="K14" s="57">
        <v>0.93699999999999994</v>
      </c>
      <c r="L14" s="57">
        <v>1.103</v>
      </c>
      <c r="M14" s="57">
        <v>1.923</v>
      </c>
      <c r="N14" s="57">
        <v>9.6279999999999983</v>
      </c>
      <c r="O14" s="57">
        <v>9.3240000000000016</v>
      </c>
      <c r="P14" s="57">
        <v>1.008</v>
      </c>
      <c r="Q14" s="57">
        <v>0.193</v>
      </c>
      <c r="R14" s="57">
        <v>2.5999999999999999E-2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30.113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0.36899999999999999</v>
      </c>
      <c r="C16" s="62">
        <f t="shared" ref="C16:Z16" si="1">IF(LEN(C$2)&gt;0,SUM(C10:C15),"")</f>
        <v>1.5580000000000001</v>
      </c>
      <c r="D16" s="62">
        <f t="shared" si="1"/>
        <v>1.304</v>
      </c>
      <c r="E16" s="62">
        <f t="shared" si="1"/>
        <v>0</v>
      </c>
      <c r="F16" s="62">
        <f t="shared" si="1"/>
        <v>17.23</v>
      </c>
      <c r="G16" s="62">
        <f t="shared" si="1"/>
        <v>0</v>
      </c>
      <c r="H16" s="62">
        <f t="shared" si="1"/>
        <v>38.238</v>
      </c>
      <c r="I16" s="62">
        <f t="shared" si="1"/>
        <v>89.183999999999997</v>
      </c>
      <c r="J16" s="62">
        <f t="shared" si="1"/>
        <v>62.04</v>
      </c>
      <c r="K16" s="62">
        <f t="shared" si="1"/>
        <v>58.686999999999998</v>
      </c>
      <c r="L16" s="62">
        <f t="shared" si="1"/>
        <v>64.02</v>
      </c>
      <c r="M16" s="62">
        <f t="shared" si="1"/>
        <v>55.506</v>
      </c>
      <c r="N16" s="62">
        <f t="shared" si="1"/>
        <v>26.324999999999996</v>
      </c>
      <c r="O16" s="62">
        <f t="shared" si="1"/>
        <v>18.78</v>
      </c>
      <c r="P16" s="62">
        <f t="shared" si="1"/>
        <v>80.885999999999996</v>
      </c>
      <c r="Q16" s="62">
        <f t="shared" si="1"/>
        <v>153.07600000000002</v>
      </c>
      <c r="R16" s="62">
        <f t="shared" si="1"/>
        <v>65.158000000000001</v>
      </c>
      <c r="S16" s="62">
        <f t="shared" si="1"/>
        <v>126.821</v>
      </c>
      <c r="T16" s="62">
        <f t="shared" si="1"/>
        <v>134.89099999999999</v>
      </c>
      <c r="U16" s="62">
        <f t="shared" si="1"/>
        <v>103.73399999999999</v>
      </c>
      <c r="V16" s="62">
        <f t="shared" si="1"/>
        <v>103.414</v>
      </c>
      <c r="W16" s="62">
        <f t="shared" si="1"/>
        <v>93.655000000000001</v>
      </c>
      <c r="X16" s="62">
        <f t="shared" si="1"/>
        <v>67.989000000000004</v>
      </c>
      <c r="Y16" s="62">
        <f t="shared" si="1"/>
        <v>90.855999999999995</v>
      </c>
      <c r="Z16" s="63" t="str">
        <f t="shared" si="1"/>
        <v/>
      </c>
      <c r="AA16" s="64">
        <f>SUM(AA10:AA15)</f>
        <v>1453.721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/>
      <c r="J19" s="72">
        <v>50</v>
      </c>
      <c r="K19" s="72">
        <v>50</v>
      </c>
      <c r="L19" s="72">
        <v>70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330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5.0609999999999999</v>
      </c>
      <c r="C21" s="81">
        <v>5.8650000000000002</v>
      </c>
      <c r="D21" s="81">
        <v>9.7780000000000005</v>
      </c>
      <c r="E21" s="81">
        <v>10.351000000000001</v>
      </c>
      <c r="F21" s="81">
        <v>5.9859999999999998</v>
      </c>
      <c r="G21" s="81">
        <v>1.571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7.9260000000000002</v>
      </c>
      <c r="Y21" s="81">
        <v>1.3340000000000001</v>
      </c>
      <c r="Z21" s="78"/>
      <c r="AA21" s="79">
        <f t="shared" si="2"/>
        <v>47.872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5.0609999999999999</v>
      </c>
      <c r="C25" s="88">
        <f t="shared" ref="C25:Z25" si="3">IF(LEN(C$2)&gt;0,SUM(C19:C24),"")</f>
        <v>5.8650000000000002</v>
      </c>
      <c r="D25" s="88">
        <f t="shared" si="3"/>
        <v>9.7780000000000005</v>
      </c>
      <c r="E25" s="88">
        <f t="shared" si="3"/>
        <v>10.351000000000001</v>
      </c>
      <c r="F25" s="88">
        <f t="shared" si="3"/>
        <v>5.9859999999999998</v>
      </c>
      <c r="G25" s="88">
        <f t="shared" si="3"/>
        <v>1.571</v>
      </c>
      <c r="H25" s="88">
        <f t="shared" si="3"/>
        <v>50</v>
      </c>
      <c r="I25" s="88">
        <f t="shared" si="3"/>
        <v>0</v>
      </c>
      <c r="J25" s="88">
        <f t="shared" si="3"/>
        <v>50</v>
      </c>
      <c r="K25" s="88">
        <f t="shared" si="3"/>
        <v>50</v>
      </c>
      <c r="L25" s="88">
        <f t="shared" si="3"/>
        <v>70</v>
      </c>
      <c r="M25" s="88">
        <f t="shared" si="3"/>
        <v>70</v>
      </c>
      <c r="N25" s="88">
        <f t="shared" si="3"/>
        <v>20</v>
      </c>
      <c r="O25" s="88">
        <f t="shared" si="3"/>
        <v>20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7.9260000000000002</v>
      </c>
      <c r="Y25" s="88">
        <f t="shared" si="3"/>
        <v>1.3340000000000001</v>
      </c>
      <c r="Z25" s="89" t="str">
        <f t="shared" si="3"/>
        <v/>
      </c>
      <c r="AA25" s="90">
        <f>SUM(AA19:AA24)</f>
        <v>377.87200000000001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5.43</v>
      </c>
      <c r="C29" s="77">
        <v>7.423</v>
      </c>
      <c r="D29" s="77">
        <v>11.082000000000001</v>
      </c>
      <c r="E29" s="77">
        <v>10.351000000000001</v>
      </c>
      <c r="F29" s="77">
        <v>23.216000000000001</v>
      </c>
      <c r="G29" s="77">
        <v>1.571</v>
      </c>
      <c r="H29" s="77">
        <v>88.238</v>
      </c>
      <c r="I29" s="77">
        <v>89.183999999999997</v>
      </c>
      <c r="J29" s="77">
        <v>112.04</v>
      </c>
      <c r="K29" s="77">
        <v>108.687</v>
      </c>
      <c r="L29" s="77">
        <v>134.02000000000001</v>
      </c>
      <c r="M29" s="77">
        <v>125.506</v>
      </c>
      <c r="N29" s="77">
        <v>46.325000000000003</v>
      </c>
      <c r="O29" s="77">
        <v>38.78</v>
      </c>
      <c r="P29" s="77">
        <v>80.885999999999996</v>
      </c>
      <c r="Q29" s="77">
        <v>153.07599999999999</v>
      </c>
      <c r="R29" s="77">
        <v>65.158000000000001</v>
      </c>
      <c r="S29" s="77">
        <v>126.821</v>
      </c>
      <c r="T29" s="77">
        <v>134.89099999999999</v>
      </c>
      <c r="U29" s="77">
        <v>103.73399999999999</v>
      </c>
      <c r="V29" s="77">
        <v>103.414</v>
      </c>
      <c r="W29" s="77">
        <v>93.655000000000001</v>
      </c>
      <c r="X29" s="77">
        <v>75.915000000000006</v>
      </c>
      <c r="Y29" s="77">
        <v>92.19</v>
      </c>
      <c r="Z29" s="78"/>
      <c r="AA29" s="79">
        <f>SUM(B29:Z29)</f>
        <v>1831.5929999999998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5.43</v>
      </c>
      <c r="C31" s="62">
        <f t="shared" ref="C31:Z31" si="4">IF(LEN(C$2)&gt;0,SUM(C28:C30),"")</f>
        <v>7.423</v>
      </c>
      <c r="D31" s="62">
        <f t="shared" si="4"/>
        <v>11.082000000000001</v>
      </c>
      <c r="E31" s="62">
        <f t="shared" si="4"/>
        <v>10.351000000000001</v>
      </c>
      <c r="F31" s="62">
        <f t="shared" si="4"/>
        <v>23.216000000000001</v>
      </c>
      <c r="G31" s="62">
        <f t="shared" si="4"/>
        <v>1.571</v>
      </c>
      <c r="H31" s="62">
        <f t="shared" si="4"/>
        <v>88.238</v>
      </c>
      <c r="I31" s="62">
        <f t="shared" si="4"/>
        <v>89.183999999999997</v>
      </c>
      <c r="J31" s="62">
        <f t="shared" si="4"/>
        <v>112.04</v>
      </c>
      <c r="K31" s="62">
        <f t="shared" si="4"/>
        <v>108.687</v>
      </c>
      <c r="L31" s="62">
        <f t="shared" si="4"/>
        <v>134.02000000000001</v>
      </c>
      <c r="M31" s="62">
        <f t="shared" si="4"/>
        <v>125.506</v>
      </c>
      <c r="N31" s="62">
        <f t="shared" si="4"/>
        <v>46.325000000000003</v>
      </c>
      <c r="O31" s="62">
        <f t="shared" si="4"/>
        <v>38.78</v>
      </c>
      <c r="P31" s="62">
        <f t="shared" si="4"/>
        <v>80.885999999999996</v>
      </c>
      <c r="Q31" s="62">
        <f t="shared" si="4"/>
        <v>153.07599999999999</v>
      </c>
      <c r="R31" s="62">
        <f t="shared" si="4"/>
        <v>65.158000000000001</v>
      </c>
      <c r="S31" s="62">
        <f t="shared" si="4"/>
        <v>126.821</v>
      </c>
      <c r="T31" s="62">
        <f t="shared" si="4"/>
        <v>134.89099999999999</v>
      </c>
      <c r="U31" s="62">
        <f t="shared" si="4"/>
        <v>103.73399999999999</v>
      </c>
      <c r="V31" s="62">
        <f t="shared" si="4"/>
        <v>103.414</v>
      </c>
      <c r="W31" s="62">
        <f t="shared" si="4"/>
        <v>93.655000000000001</v>
      </c>
      <c r="X31" s="62">
        <f t="shared" si="4"/>
        <v>75.915000000000006</v>
      </c>
      <c r="Y31" s="62">
        <f t="shared" si="4"/>
        <v>92.19</v>
      </c>
      <c r="Z31" s="63" t="str">
        <f t="shared" si="4"/>
        <v/>
      </c>
      <c r="AA31" s="64">
        <f>SUM(AA28:AA30)</f>
        <v>1831.5929999999998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13.1</v>
      </c>
      <c r="C38" s="99">
        <v>22.6</v>
      </c>
      <c r="D38" s="99"/>
      <c r="E38" s="99"/>
      <c r="F38" s="99"/>
      <c r="G38" s="99">
        <v>45.8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13.1</v>
      </c>
      <c r="C39" s="88">
        <f t="shared" si="6"/>
        <v>22.6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45.8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13.1</v>
      </c>
      <c r="C46" s="99">
        <v>22.6</v>
      </c>
      <c r="D46" s="99"/>
      <c r="E46" s="99"/>
      <c r="F46" s="99"/>
      <c r="G46" s="99">
        <v>45.8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13.1</v>
      </c>
      <c r="C48" s="88">
        <f t="shared" ref="C48:Z48" si="8">IF(LEN(C$2)&gt;0,SUM(C42:C47),"")</f>
        <v>22.6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45.8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18.53</v>
      </c>
      <c r="C51" s="88">
        <f t="shared" si="10"/>
        <v>30.023000000000003</v>
      </c>
      <c r="D51" s="88">
        <f t="shared" si="10"/>
        <v>11.082000000000001</v>
      </c>
      <c r="E51" s="88">
        <f t="shared" si="10"/>
        <v>10.351000000000001</v>
      </c>
      <c r="F51" s="88">
        <f t="shared" si="10"/>
        <v>23.216000000000001</v>
      </c>
      <c r="G51" s="88">
        <f t="shared" si="10"/>
        <v>47.370999999999995</v>
      </c>
      <c r="H51" s="88">
        <f t="shared" si="10"/>
        <v>88.238</v>
      </c>
      <c r="I51" s="88">
        <f t="shared" si="10"/>
        <v>89.183999999999997</v>
      </c>
      <c r="J51" s="88">
        <f t="shared" si="10"/>
        <v>112.03999999999999</v>
      </c>
      <c r="K51" s="88">
        <f t="shared" si="10"/>
        <v>108.687</v>
      </c>
      <c r="L51" s="88">
        <f t="shared" si="10"/>
        <v>134.01999999999998</v>
      </c>
      <c r="M51" s="88">
        <f t="shared" si="10"/>
        <v>125.506</v>
      </c>
      <c r="N51" s="88">
        <f t="shared" si="10"/>
        <v>46.324999999999996</v>
      </c>
      <c r="O51" s="88">
        <f t="shared" si="10"/>
        <v>38.78</v>
      </c>
      <c r="P51" s="88">
        <f t="shared" si="10"/>
        <v>80.885999999999996</v>
      </c>
      <c r="Q51" s="88">
        <f t="shared" si="10"/>
        <v>153.07600000000002</v>
      </c>
      <c r="R51" s="88">
        <f t="shared" si="10"/>
        <v>65.158000000000001</v>
      </c>
      <c r="S51" s="88">
        <f t="shared" si="10"/>
        <v>126.821</v>
      </c>
      <c r="T51" s="88">
        <f t="shared" si="10"/>
        <v>134.89099999999999</v>
      </c>
      <c r="U51" s="88">
        <f t="shared" si="10"/>
        <v>103.73399999999999</v>
      </c>
      <c r="V51" s="88">
        <f t="shared" si="10"/>
        <v>103.414</v>
      </c>
      <c r="W51" s="88">
        <f t="shared" si="10"/>
        <v>93.655000000000001</v>
      </c>
      <c r="X51" s="88">
        <f t="shared" si="10"/>
        <v>75.915000000000006</v>
      </c>
      <c r="Y51" s="88">
        <f t="shared" si="10"/>
        <v>92.19</v>
      </c>
      <c r="Z51" s="89" t="str">
        <f t="shared" si="10"/>
        <v/>
      </c>
      <c r="AA51" s="104">
        <f>SUM(B51:Z51)</f>
        <v>1913.0929999999998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18.559000000000001</v>
      </c>
      <c r="C4" s="18">
        <v>30.004000000000001</v>
      </c>
      <c r="D4" s="18">
        <v>11.081999999999999</v>
      </c>
      <c r="E4" s="18">
        <v>10.351000000000001</v>
      </c>
      <c r="F4" s="18">
        <v>23.215999999999998</v>
      </c>
      <c r="G4" s="18">
        <v>47.374000000000002</v>
      </c>
      <c r="H4" s="18">
        <v>88.238</v>
      </c>
      <c r="I4" s="18">
        <v>89.183999999999997</v>
      </c>
      <c r="J4" s="18">
        <v>112.03999999999999</v>
      </c>
      <c r="K4" s="18">
        <v>108.687</v>
      </c>
      <c r="L4" s="18">
        <v>134.02000000000001</v>
      </c>
      <c r="M4" s="18">
        <v>125.506</v>
      </c>
      <c r="N4" s="18">
        <v>46.325000000000003</v>
      </c>
      <c r="O4" s="18">
        <v>38.78</v>
      </c>
      <c r="P4" s="18">
        <v>80.885999999999996</v>
      </c>
      <c r="Q4" s="18">
        <v>153.07599999999999</v>
      </c>
      <c r="R4" s="18">
        <v>65.158000000000001</v>
      </c>
      <c r="S4" s="18">
        <v>126.821</v>
      </c>
      <c r="T4" s="18">
        <v>134.89100000000002</v>
      </c>
      <c r="U4" s="18">
        <v>103.73399999999999</v>
      </c>
      <c r="V4" s="18">
        <v>103.414</v>
      </c>
      <c r="W4" s="18">
        <v>93.655000000000001</v>
      </c>
      <c r="X4" s="18">
        <v>75.915000000000006</v>
      </c>
      <c r="Y4" s="18">
        <v>92.190000000000012</v>
      </c>
      <c r="Z4" s="19"/>
      <c r="AA4" s="20">
        <f>SUM(B4:Z4)</f>
        <v>1913.1059999999998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56.59</v>
      </c>
      <c r="C7" s="28">
        <v>54.26</v>
      </c>
      <c r="D7" s="28">
        <v>53.13</v>
      </c>
      <c r="E7" s="28">
        <v>51.39</v>
      </c>
      <c r="F7" s="28">
        <v>52.51</v>
      </c>
      <c r="G7" s="28">
        <v>53</v>
      </c>
      <c r="H7" s="28">
        <v>66.84</v>
      </c>
      <c r="I7" s="28">
        <v>75.349999999999994</v>
      </c>
      <c r="J7" s="28">
        <v>77.52</v>
      </c>
      <c r="K7" s="28">
        <v>73.33</v>
      </c>
      <c r="L7" s="28">
        <v>66.150000000000006</v>
      </c>
      <c r="M7" s="28">
        <v>65.03</v>
      </c>
      <c r="N7" s="28">
        <v>64</v>
      </c>
      <c r="O7" s="28">
        <v>64</v>
      </c>
      <c r="P7" s="28">
        <v>70.19</v>
      </c>
      <c r="Q7" s="28">
        <v>83.62</v>
      </c>
      <c r="R7" s="28">
        <v>70.22</v>
      </c>
      <c r="S7" s="28">
        <v>76.599999999999994</v>
      </c>
      <c r="T7" s="28">
        <v>87.26</v>
      </c>
      <c r="U7" s="28">
        <v>87.09</v>
      </c>
      <c r="V7" s="28">
        <v>80.22</v>
      </c>
      <c r="W7" s="28">
        <v>75.489999999999995</v>
      </c>
      <c r="X7" s="28">
        <v>74.739999999999995</v>
      </c>
      <c r="Y7" s="28">
        <v>70.34</v>
      </c>
      <c r="Z7" s="29"/>
      <c r="AA7" s="30">
        <f>IF(SUM(B7:Z7)&lt;&gt;0,AVERAGEIF(B7:Z7,"&lt;&gt;"""),"")</f>
        <v>68.702916666666653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0.72</v>
      </c>
      <c r="C14" s="57">
        <v>2.7120000000000002</v>
      </c>
      <c r="D14" s="57">
        <v>0.753</v>
      </c>
      <c r="E14" s="57">
        <v>2.444</v>
      </c>
      <c r="F14" s="57">
        <v>2.41</v>
      </c>
      <c r="G14" s="57">
        <v>5.0389999999999997</v>
      </c>
      <c r="H14" s="57">
        <v>4.4959999999999996</v>
      </c>
      <c r="I14" s="57">
        <v>14.501000000000001</v>
      </c>
      <c r="J14" s="57">
        <v>25.786999999999999</v>
      </c>
      <c r="K14" s="57">
        <v>13.039</v>
      </c>
      <c r="L14" s="57">
        <v>8.6960000000000015</v>
      </c>
      <c r="M14" s="57">
        <v>0.76400000000000001</v>
      </c>
      <c r="N14" s="57"/>
      <c r="O14" s="57"/>
      <c r="P14" s="57">
        <v>7.1999999999999995E-2</v>
      </c>
      <c r="Q14" s="57">
        <v>8.57</v>
      </c>
      <c r="R14" s="57">
        <v>1.4999999999999999E-2</v>
      </c>
      <c r="S14" s="57">
        <v>1.9019999999999999</v>
      </c>
      <c r="T14" s="57">
        <v>2.089</v>
      </c>
      <c r="U14" s="57">
        <v>2.7179999999999995</v>
      </c>
      <c r="V14" s="57">
        <v>11.161999999999999</v>
      </c>
      <c r="W14" s="57">
        <v>7.9830000000000005</v>
      </c>
      <c r="X14" s="57">
        <v>8.8899999999999988</v>
      </c>
      <c r="Y14" s="57">
        <v>9.2059999999999995</v>
      </c>
      <c r="Z14" s="58"/>
      <c r="AA14" s="59">
        <f t="shared" si="0"/>
        <v>133.96799999999999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0.72</v>
      </c>
      <c r="C16" s="62">
        <f t="shared" ref="C16:Z16" si="1">IF(LEN(C$2)&gt;0,SUM(C10:C15),"")</f>
        <v>2.7120000000000002</v>
      </c>
      <c r="D16" s="62">
        <f t="shared" si="1"/>
        <v>0.753</v>
      </c>
      <c r="E16" s="62">
        <f t="shared" si="1"/>
        <v>2.444</v>
      </c>
      <c r="F16" s="62">
        <f t="shared" si="1"/>
        <v>2.41</v>
      </c>
      <c r="G16" s="62">
        <f t="shared" si="1"/>
        <v>5.0389999999999997</v>
      </c>
      <c r="H16" s="62">
        <f t="shared" si="1"/>
        <v>4.4959999999999996</v>
      </c>
      <c r="I16" s="62">
        <f t="shared" si="1"/>
        <v>14.501000000000001</v>
      </c>
      <c r="J16" s="62">
        <f t="shared" si="1"/>
        <v>25.786999999999999</v>
      </c>
      <c r="K16" s="62">
        <f t="shared" si="1"/>
        <v>13.039</v>
      </c>
      <c r="L16" s="62">
        <f t="shared" si="1"/>
        <v>8.6960000000000015</v>
      </c>
      <c r="M16" s="62">
        <f t="shared" si="1"/>
        <v>0.76400000000000001</v>
      </c>
      <c r="N16" s="62">
        <f t="shared" si="1"/>
        <v>0</v>
      </c>
      <c r="O16" s="62">
        <f t="shared" si="1"/>
        <v>0</v>
      </c>
      <c r="P16" s="62">
        <f t="shared" si="1"/>
        <v>7.1999999999999995E-2</v>
      </c>
      <c r="Q16" s="62">
        <f t="shared" si="1"/>
        <v>8.57</v>
      </c>
      <c r="R16" s="62">
        <f t="shared" si="1"/>
        <v>1.4999999999999999E-2</v>
      </c>
      <c r="S16" s="62">
        <f t="shared" si="1"/>
        <v>1.9019999999999999</v>
      </c>
      <c r="T16" s="62">
        <f t="shared" si="1"/>
        <v>2.089</v>
      </c>
      <c r="U16" s="62">
        <f t="shared" si="1"/>
        <v>2.7179999999999995</v>
      </c>
      <c r="V16" s="62">
        <f t="shared" si="1"/>
        <v>11.161999999999999</v>
      </c>
      <c r="W16" s="62">
        <f t="shared" si="1"/>
        <v>7.9830000000000005</v>
      </c>
      <c r="X16" s="62">
        <f t="shared" si="1"/>
        <v>8.8899999999999988</v>
      </c>
      <c r="Y16" s="62">
        <f t="shared" si="1"/>
        <v>9.2059999999999995</v>
      </c>
      <c r="Z16" s="63" t="str">
        <f t="shared" si="1"/>
        <v/>
      </c>
      <c r="AA16" s="64">
        <f>SUM(AA10:AA15)</f>
        <v>133.96799999999999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2.2829999999999999</v>
      </c>
      <c r="C20" s="77">
        <v>6.0739999999999998</v>
      </c>
      <c r="D20" s="77">
        <v>1.8</v>
      </c>
      <c r="E20" s="77">
        <v>1.85</v>
      </c>
      <c r="F20" s="77">
        <v>6.7750000000000004</v>
      </c>
      <c r="G20" s="77">
        <v>11.754</v>
      </c>
      <c r="H20" s="77">
        <v>14.666</v>
      </c>
      <c r="I20" s="77">
        <v>10.059999999999999</v>
      </c>
      <c r="J20" s="77">
        <v>11.417000000000002</v>
      </c>
      <c r="K20" s="77">
        <v>4.4959999999999996</v>
      </c>
      <c r="L20" s="77">
        <v>6.891</v>
      </c>
      <c r="M20" s="77">
        <v>10.737999999999998</v>
      </c>
      <c r="N20" s="77">
        <v>3.81</v>
      </c>
      <c r="O20" s="77">
        <v>3.75</v>
      </c>
      <c r="P20" s="77">
        <v>9.4529999999999994</v>
      </c>
      <c r="Q20" s="77">
        <v>17.206999999999997</v>
      </c>
      <c r="R20" s="77">
        <v>0.01</v>
      </c>
      <c r="S20" s="77">
        <v>3.3729999999999998</v>
      </c>
      <c r="T20" s="77">
        <v>11.157999999999999</v>
      </c>
      <c r="U20" s="77">
        <v>9.1769999999999996</v>
      </c>
      <c r="V20" s="77">
        <v>11.22</v>
      </c>
      <c r="W20" s="77">
        <v>10.579000000000001</v>
      </c>
      <c r="X20" s="77">
        <v>8.8179999999999996</v>
      </c>
      <c r="Y20" s="77">
        <v>12.655999999999999</v>
      </c>
      <c r="Z20" s="78"/>
      <c r="AA20" s="79">
        <f t="shared" si="2"/>
        <v>190.01500000000001</v>
      </c>
    </row>
    <row r="21" spans="1:27" ht="24.95" customHeight="1" x14ac:dyDescent="0.2">
      <c r="A21" s="75" t="s">
        <v>16</v>
      </c>
      <c r="B21" s="80">
        <v>15.555999999999999</v>
      </c>
      <c r="C21" s="81">
        <v>21.218000000000004</v>
      </c>
      <c r="D21" s="81">
        <v>8.5289999999999999</v>
      </c>
      <c r="E21" s="81">
        <v>6.0570000000000004</v>
      </c>
      <c r="F21" s="81">
        <v>14.030999999999999</v>
      </c>
      <c r="G21" s="81">
        <v>30.581</v>
      </c>
      <c r="H21" s="81">
        <v>69.075999999999993</v>
      </c>
      <c r="I21" s="81">
        <v>64.62299999999999</v>
      </c>
      <c r="J21" s="81">
        <v>74.836000000000013</v>
      </c>
      <c r="K21" s="81">
        <v>91.151999999999987</v>
      </c>
      <c r="L21" s="81">
        <v>118.43299999999999</v>
      </c>
      <c r="M21" s="81">
        <v>114.004</v>
      </c>
      <c r="N21" s="81">
        <v>42.515000000000001</v>
      </c>
      <c r="O21" s="81">
        <v>35.03</v>
      </c>
      <c r="P21" s="81">
        <v>71.361000000000004</v>
      </c>
      <c r="Q21" s="81">
        <v>127.29900000000002</v>
      </c>
      <c r="R21" s="81">
        <v>65.132999999999996</v>
      </c>
      <c r="S21" s="81">
        <v>121.54600000000001</v>
      </c>
      <c r="T21" s="81">
        <v>121.64399999999999</v>
      </c>
      <c r="U21" s="81">
        <v>91.838999999999999</v>
      </c>
      <c r="V21" s="81">
        <v>81.031999999999996</v>
      </c>
      <c r="W21" s="81">
        <v>75.093000000000004</v>
      </c>
      <c r="X21" s="81">
        <v>58.207000000000008</v>
      </c>
      <c r="Y21" s="81">
        <v>61.028000000000006</v>
      </c>
      <c r="Z21" s="78"/>
      <c r="AA21" s="79">
        <f t="shared" si="2"/>
        <v>1579.8230000000001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17.838999999999999</v>
      </c>
      <c r="C25" s="88">
        <f t="shared" si="3"/>
        <v>27.292000000000002</v>
      </c>
      <c r="D25" s="88">
        <f t="shared" si="3"/>
        <v>10.329000000000001</v>
      </c>
      <c r="E25" s="88">
        <f t="shared" si="3"/>
        <v>7.907</v>
      </c>
      <c r="F25" s="88">
        <f t="shared" si="3"/>
        <v>20.805999999999997</v>
      </c>
      <c r="G25" s="88">
        <f t="shared" si="3"/>
        <v>42.335000000000001</v>
      </c>
      <c r="H25" s="88">
        <f t="shared" si="3"/>
        <v>83.74199999999999</v>
      </c>
      <c r="I25" s="88">
        <f t="shared" si="3"/>
        <v>74.682999999999993</v>
      </c>
      <c r="J25" s="88">
        <f t="shared" si="3"/>
        <v>86.253000000000014</v>
      </c>
      <c r="K25" s="88">
        <f t="shared" si="3"/>
        <v>95.647999999999982</v>
      </c>
      <c r="L25" s="88">
        <f t="shared" si="3"/>
        <v>125.324</v>
      </c>
      <c r="M25" s="88">
        <f t="shared" si="3"/>
        <v>124.742</v>
      </c>
      <c r="N25" s="88">
        <f t="shared" si="3"/>
        <v>46.325000000000003</v>
      </c>
      <c r="O25" s="88">
        <f t="shared" si="3"/>
        <v>38.78</v>
      </c>
      <c r="P25" s="88">
        <f t="shared" si="3"/>
        <v>80.814000000000007</v>
      </c>
      <c r="Q25" s="88">
        <f t="shared" si="3"/>
        <v>144.50600000000003</v>
      </c>
      <c r="R25" s="88">
        <f t="shared" si="3"/>
        <v>65.143000000000001</v>
      </c>
      <c r="S25" s="88">
        <f t="shared" si="3"/>
        <v>124.91900000000001</v>
      </c>
      <c r="T25" s="88">
        <f t="shared" si="3"/>
        <v>132.80199999999999</v>
      </c>
      <c r="U25" s="88">
        <f t="shared" si="3"/>
        <v>101.01599999999999</v>
      </c>
      <c r="V25" s="88">
        <f t="shared" si="3"/>
        <v>92.251999999999995</v>
      </c>
      <c r="W25" s="88">
        <f t="shared" si="3"/>
        <v>85.671999999999997</v>
      </c>
      <c r="X25" s="88">
        <f t="shared" si="3"/>
        <v>67.025000000000006</v>
      </c>
      <c r="Y25" s="88">
        <f t="shared" si="3"/>
        <v>73.683999999999997</v>
      </c>
      <c r="Z25" s="89">
        <f t="shared" si="3"/>
        <v>0</v>
      </c>
      <c r="AA25" s="90">
        <f t="shared" si="3"/>
        <v>1769.8380000000002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18.559000000000001</v>
      </c>
      <c r="C29" s="77">
        <v>30.004000000000001</v>
      </c>
      <c r="D29" s="77">
        <v>11.082000000000001</v>
      </c>
      <c r="E29" s="77">
        <v>10.351000000000001</v>
      </c>
      <c r="F29" s="77">
        <v>23.216000000000001</v>
      </c>
      <c r="G29" s="77">
        <v>47.374000000000002</v>
      </c>
      <c r="H29" s="77">
        <v>88.238</v>
      </c>
      <c r="I29" s="77">
        <v>89.183999999999997</v>
      </c>
      <c r="J29" s="77">
        <v>112.04</v>
      </c>
      <c r="K29" s="77">
        <v>108.687</v>
      </c>
      <c r="L29" s="77">
        <v>134.02000000000001</v>
      </c>
      <c r="M29" s="77">
        <v>125.506</v>
      </c>
      <c r="N29" s="77">
        <v>46.325000000000003</v>
      </c>
      <c r="O29" s="77">
        <v>38.78</v>
      </c>
      <c r="P29" s="77">
        <v>80.885999999999996</v>
      </c>
      <c r="Q29" s="77">
        <v>153.07599999999999</v>
      </c>
      <c r="R29" s="77">
        <v>65.158000000000001</v>
      </c>
      <c r="S29" s="77">
        <v>126.821</v>
      </c>
      <c r="T29" s="77">
        <v>134.89099999999999</v>
      </c>
      <c r="U29" s="77">
        <v>103.73399999999999</v>
      </c>
      <c r="V29" s="77">
        <v>103.414</v>
      </c>
      <c r="W29" s="77">
        <v>93.655000000000001</v>
      </c>
      <c r="X29" s="77">
        <v>75.915000000000006</v>
      </c>
      <c r="Y29" s="77">
        <v>82.89</v>
      </c>
      <c r="Z29" s="78"/>
      <c r="AA29" s="79">
        <f>SUM(B29:Z29)</f>
        <v>1903.8059999999998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18.559000000000001</v>
      </c>
      <c r="C31" s="62">
        <f t="shared" si="4"/>
        <v>30.004000000000001</v>
      </c>
      <c r="D31" s="62">
        <f t="shared" si="4"/>
        <v>11.082000000000001</v>
      </c>
      <c r="E31" s="62">
        <f t="shared" si="4"/>
        <v>10.351000000000001</v>
      </c>
      <c r="F31" s="62">
        <f t="shared" si="4"/>
        <v>23.216000000000001</v>
      </c>
      <c r="G31" s="62">
        <f t="shared" si="4"/>
        <v>47.374000000000002</v>
      </c>
      <c r="H31" s="62">
        <f t="shared" si="4"/>
        <v>88.238</v>
      </c>
      <c r="I31" s="62">
        <f t="shared" si="4"/>
        <v>89.183999999999997</v>
      </c>
      <c r="J31" s="62">
        <f t="shared" si="4"/>
        <v>112.04</v>
      </c>
      <c r="K31" s="62">
        <f t="shared" si="4"/>
        <v>108.687</v>
      </c>
      <c r="L31" s="62">
        <f t="shared" si="4"/>
        <v>134.02000000000001</v>
      </c>
      <c r="M31" s="62">
        <f t="shared" si="4"/>
        <v>125.506</v>
      </c>
      <c r="N31" s="62">
        <f t="shared" si="4"/>
        <v>46.325000000000003</v>
      </c>
      <c r="O31" s="62">
        <f t="shared" si="4"/>
        <v>38.78</v>
      </c>
      <c r="P31" s="62">
        <f t="shared" si="4"/>
        <v>80.885999999999996</v>
      </c>
      <c r="Q31" s="62">
        <f t="shared" si="4"/>
        <v>153.07599999999999</v>
      </c>
      <c r="R31" s="62">
        <f t="shared" si="4"/>
        <v>65.158000000000001</v>
      </c>
      <c r="S31" s="62">
        <f t="shared" si="4"/>
        <v>126.821</v>
      </c>
      <c r="T31" s="62">
        <f t="shared" si="4"/>
        <v>134.89099999999999</v>
      </c>
      <c r="U31" s="62">
        <f t="shared" si="4"/>
        <v>103.73399999999999</v>
      </c>
      <c r="V31" s="62">
        <f t="shared" si="4"/>
        <v>103.414</v>
      </c>
      <c r="W31" s="62">
        <f t="shared" si="4"/>
        <v>93.655000000000001</v>
      </c>
      <c r="X31" s="62">
        <f t="shared" si="4"/>
        <v>75.915000000000006</v>
      </c>
      <c r="Y31" s="62">
        <f t="shared" si="4"/>
        <v>82.89</v>
      </c>
      <c r="Z31" s="63">
        <f t="shared" si="4"/>
        <v>0</v>
      </c>
      <c r="AA31" s="64">
        <f t="shared" si="4"/>
        <v>1903.8059999999998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9.3000000000000007</v>
      </c>
      <c r="Z38" s="100"/>
      <c r="AA38" s="79">
        <f t="shared" si="5"/>
        <v>9.3000000000000007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9.3000000000000007</v>
      </c>
      <c r="Z39" s="89">
        <f t="shared" si="6"/>
        <v>0</v>
      </c>
      <c r="AA39" s="90">
        <f t="shared" si="5"/>
        <v>9.3000000000000007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9.3000000000000007</v>
      </c>
      <c r="Z46" s="100"/>
      <c r="AA46" s="79">
        <f t="shared" si="7"/>
        <v>9.3000000000000007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9.3000000000000007</v>
      </c>
      <c r="Z48" s="89">
        <f t="shared" si="8"/>
        <v>0</v>
      </c>
      <c r="AA48" s="90">
        <f t="shared" si="7"/>
        <v>9.3000000000000007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18.558999999999997</v>
      </c>
      <c r="C51" s="88">
        <f t="shared" si="10"/>
        <v>30.004000000000001</v>
      </c>
      <c r="D51" s="88">
        <f t="shared" si="10"/>
        <v>11.082000000000001</v>
      </c>
      <c r="E51" s="88">
        <f t="shared" si="10"/>
        <v>10.350999999999999</v>
      </c>
      <c r="F51" s="88">
        <f t="shared" si="10"/>
        <v>23.215999999999998</v>
      </c>
      <c r="G51" s="88">
        <f t="shared" si="10"/>
        <v>47.374000000000002</v>
      </c>
      <c r="H51" s="88">
        <f t="shared" si="10"/>
        <v>88.237999999999985</v>
      </c>
      <c r="I51" s="88">
        <f t="shared" si="10"/>
        <v>89.183999999999997</v>
      </c>
      <c r="J51" s="88">
        <f t="shared" si="10"/>
        <v>112.04000000000002</v>
      </c>
      <c r="K51" s="88">
        <f t="shared" si="10"/>
        <v>108.68699999999998</v>
      </c>
      <c r="L51" s="88">
        <f t="shared" si="10"/>
        <v>134.02000000000001</v>
      </c>
      <c r="M51" s="88">
        <f t="shared" si="10"/>
        <v>125.506</v>
      </c>
      <c r="N51" s="88">
        <f t="shared" si="10"/>
        <v>46.325000000000003</v>
      </c>
      <c r="O51" s="88">
        <f t="shared" si="10"/>
        <v>38.78</v>
      </c>
      <c r="P51" s="88">
        <f t="shared" si="10"/>
        <v>80.88600000000001</v>
      </c>
      <c r="Q51" s="88">
        <f t="shared" si="10"/>
        <v>153.07600000000002</v>
      </c>
      <c r="R51" s="88">
        <f t="shared" si="10"/>
        <v>65.158000000000001</v>
      </c>
      <c r="S51" s="88">
        <f t="shared" si="10"/>
        <v>126.82100000000001</v>
      </c>
      <c r="T51" s="88">
        <f t="shared" si="10"/>
        <v>134.89099999999999</v>
      </c>
      <c r="U51" s="88">
        <f t="shared" si="10"/>
        <v>103.73399999999999</v>
      </c>
      <c r="V51" s="88">
        <f t="shared" si="10"/>
        <v>103.41399999999999</v>
      </c>
      <c r="W51" s="88">
        <f t="shared" si="10"/>
        <v>93.655000000000001</v>
      </c>
      <c r="X51" s="88">
        <f t="shared" si="10"/>
        <v>75.915000000000006</v>
      </c>
      <c r="Y51" s="88">
        <f t="shared" si="10"/>
        <v>92.19</v>
      </c>
      <c r="Z51" s="89">
        <f t="shared" si="10"/>
        <v>0</v>
      </c>
      <c r="AA51" s="104">
        <f>SUM(B51:Z51)</f>
        <v>1913.1059999999998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-13.1</v>
      </c>
      <c r="C4" s="18">
        <v>-22.6</v>
      </c>
      <c r="D4" s="18"/>
      <c r="E4" s="18"/>
      <c r="F4" s="18"/>
      <c r="G4" s="18">
        <v>-45.8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9.3000000000000007</v>
      </c>
      <c r="Z4" s="19"/>
      <c r="AA4" s="111">
        <f>SUM(B4:Z4)</f>
        <v>-72.2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56.59</v>
      </c>
      <c r="C7" s="117">
        <v>54.26</v>
      </c>
      <c r="D7" s="117">
        <v>53.13</v>
      </c>
      <c r="E7" s="117">
        <v>51.39</v>
      </c>
      <c r="F7" s="117">
        <v>52.51</v>
      </c>
      <c r="G7" s="117">
        <v>53</v>
      </c>
      <c r="H7" s="117">
        <v>66.84</v>
      </c>
      <c r="I7" s="117">
        <v>75.349999999999994</v>
      </c>
      <c r="J7" s="117">
        <v>77.52</v>
      </c>
      <c r="K7" s="117">
        <v>73.33</v>
      </c>
      <c r="L7" s="117">
        <v>66.150000000000006</v>
      </c>
      <c r="M7" s="117">
        <v>65.03</v>
      </c>
      <c r="N7" s="117">
        <v>64</v>
      </c>
      <c r="O7" s="117">
        <v>64</v>
      </c>
      <c r="P7" s="117">
        <v>70.19</v>
      </c>
      <c r="Q7" s="117">
        <v>83.62</v>
      </c>
      <c r="R7" s="117">
        <v>70.22</v>
      </c>
      <c r="S7" s="117">
        <v>76.599999999999994</v>
      </c>
      <c r="T7" s="117">
        <v>87.26</v>
      </c>
      <c r="U7" s="117">
        <v>87.09</v>
      </c>
      <c r="V7" s="117">
        <v>80.22</v>
      </c>
      <c r="W7" s="117">
        <v>75.489999999999995</v>
      </c>
      <c r="X7" s="117">
        <v>74.739999999999995</v>
      </c>
      <c r="Y7" s="117">
        <v>70.34</v>
      </c>
      <c r="Z7" s="118"/>
      <c r="AA7" s="119">
        <f>IF(SUM(B7:Z7)&lt;&gt;0,AVERAGEIF(B7:Z7,"&lt;&gt;"""),"")</f>
        <v>68.702916666666653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13.1</v>
      </c>
      <c r="C15" s="133">
        <v>22.6</v>
      </c>
      <c r="D15" s="133"/>
      <c r="E15" s="133"/>
      <c r="F15" s="133"/>
      <c r="G15" s="133">
        <v>45.8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13.1</v>
      </c>
      <c r="C16" s="135">
        <f t="shared" si="1"/>
        <v>22.6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45.8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9.3000000000000007</v>
      </c>
      <c r="Z23" s="131"/>
      <c r="AA23" s="132">
        <f t="shared" si="2"/>
        <v>9.3000000000000007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9.3000000000000007</v>
      </c>
      <c r="Z24" s="136" t="str">
        <f t="shared" si="3"/>
        <v/>
      </c>
      <c r="AA24" s="90">
        <f t="shared" si="2"/>
        <v>9.3000000000000007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2024-02-25T14:17:01Z</dcterms:created>
  <dcterms:modified xsi:type="dcterms:W3CDTF">2024-02-25T14:17:02Z</dcterms:modified>
</cp:coreProperties>
</file>