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<sst xmlns="http://schemas.openxmlformats.org/spreadsheetml/2006/main" count="117" uniqueCount="53">
  <si>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24/02/2024 16:18:51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</si>
  <si>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</si>
  <si>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</si>
  <si>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</si>
  <si>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</si>
  <si>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</si>
  <si>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</si>
  <si>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</si>
  <si>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</si>
  <si>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</si>
  <si>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</si>
  <si>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</si>
  <si>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</si>
  <si>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</si>
  <si>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</si>
  <si>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</si>
  <si>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</si>
  <si>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</si>
  <si>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</si>
  <si>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</si>
  <si>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</si>
  <si>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</si>
  <si>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</si>
  <si>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</si>
  <si>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</si>
  <si>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</si>
  <si>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</si>
  <si>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</si>
  <si>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</si>
  <si>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</si>
  <si>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</si>
  <si>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</si>
  <si>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</si>
  <si>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</si>
  <si>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</si>
  <si>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</si>
  <si>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</si>
  <si>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</si>
  <si>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</si>
  <si>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</si>
  <si>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</si>
  <si>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</si>
  <si>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</si>
  <si>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</si>
  <si>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</si>
  <si>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</si>
  <si>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</si>
  <si>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</si>
  <si>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</si>
  <si>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</si>
  <si>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</si>
  <si>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'1' Market</t>
  </si>
  <si>
    <t>Complementary Regional Intraday '1'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</si>
</sst>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CE2-44A5-96B7-84F6BAB7AED2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CE2-44A5-96B7-84F6BAB7AED2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20</c:v>
                </c:pt>
                <c:pt idx="16">
                  <c:v>87.6</c:v>
                </c:pt>
                <c:pt idx="17">
                  <c:v>103.61599999999999</c:v>
                </c:pt>
                <c:pt idx="18">
                  <c:v>132.65199999999999</c:v>
                </c:pt>
                <c:pt idx="19">
                  <c:v>94.234000000000009</c:v>
                </c:pt>
                <c:pt idx="20">
                  <c:v>75.662999999999997</c:v>
                </c:pt>
                <c:pt idx="21">
                  <c:v>45.619</c:v>
                </c:pt>
                <c:pt idx="22">
                  <c:v>36.567999999999998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CE2-44A5-96B7-84F6BAB7AED2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205.7</c:v>
                </c:pt>
                <c:pt idx="1">
                  <c:v>228.8</c:v>
                </c:pt>
                <c:pt idx="2">
                  <c:v>170.1</c:v>
                </c:pt>
                <c:pt idx="3">
                  <c:v>0</c:v>
                </c:pt>
                <c:pt idx="4">
                  <c:v>0</c:v>
                </c:pt>
                <c:pt idx="5">
                  <c:v>17.7</c:v>
                </c:pt>
                <c:pt idx="6">
                  <c:v>26.7</c:v>
                </c:pt>
                <c:pt idx="7">
                  <c:v>71.400000000000006</c:v>
                </c:pt>
                <c:pt idx="8">
                  <c:v>6.3</c:v>
                </c:pt>
                <c:pt idx="9">
                  <c:v>8.6</c:v>
                </c:pt>
                <c:pt idx="10">
                  <c:v>5.6</c:v>
                </c:pt>
                <c:pt idx="11">
                  <c:v>1.1000000000000001</c:v>
                </c:pt>
                <c:pt idx="12">
                  <c:v>0</c:v>
                </c:pt>
                <c:pt idx="13">
                  <c:v>0</c:v>
                </c:pt>
                <c:pt idx="14">
                  <c:v>0.3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CE2-44A5-96B7-84F6BAB7AED2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18.186999999999998</c:v>
                </c:pt>
                <c:pt idx="1">
                  <c:v>11.608000000000001</c:v>
                </c:pt>
                <c:pt idx="2">
                  <c:v>8.6980000000000004</c:v>
                </c:pt>
                <c:pt idx="3">
                  <c:v>2.262</c:v>
                </c:pt>
                <c:pt idx="4">
                  <c:v>2.2129999999999996</c:v>
                </c:pt>
                <c:pt idx="5">
                  <c:v>0.78900000000000003</c:v>
                </c:pt>
                <c:pt idx="6">
                  <c:v>0.89200000000000002</c:v>
                </c:pt>
                <c:pt idx="7">
                  <c:v>1.07</c:v>
                </c:pt>
                <c:pt idx="8">
                  <c:v>9.1869999999999994</c:v>
                </c:pt>
                <c:pt idx="9">
                  <c:v>13.532999999999999</c:v>
                </c:pt>
                <c:pt idx="10">
                  <c:v>18.625</c:v>
                </c:pt>
                <c:pt idx="11">
                  <c:v>18.256999999999998</c:v>
                </c:pt>
                <c:pt idx="12">
                  <c:v>6.3839999999999995</c:v>
                </c:pt>
                <c:pt idx="13">
                  <c:v>8.5599999999999987</c:v>
                </c:pt>
                <c:pt idx="14">
                  <c:v>12.365999999999998</c:v>
                </c:pt>
                <c:pt idx="15">
                  <c:v>8.3629999999999995</c:v>
                </c:pt>
                <c:pt idx="16">
                  <c:v>0.95</c:v>
                </c:pt>
                <c:pt idx="17">
                  <c:v>0.873</c:v>
                </c:pt>
                <c:pt idx="18">
                  <c:v>2.0750000000000002</c:v>
                </c:pt>
                <c:pt idx="19">
                  <c:v>0.92300000000000004</c:v>
                </c:pt>
                <c:pt idx="20">
                  <c:v>0.90600000000000003</c:v>
                </c:pt>
                <c:pt idx="21">
                  <c:v>0.88800000000000001</c:v>
                </c:pt>
                <c:pt idx="22">
                  <c:v>0.90900000000000003</c:v>
                </c:pt>
                <c:pt idx="23">
                  <c:v>6.1189999999999998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0CE2-44A5-96B7-84F6BAB7AED2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CE2-44A5-96B7-84F6BAB7AED2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CE2-44A5-96B7-84F6BAB7A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243.898</c:v>
                </c:pt>
                <c:pt idx="1">
                  <c:v>242.27500000000001</c:v>
                </c:pt>
                <c:pt idx="2">
                  <c:v>182.07400000000001</c:v>
                </c:pt>
                <c:pt idx="3">
                  <c:v>3.0060000000000002</c:v>
                </c:pt>
                <c:pt idx="4">
                  <c:v>2.911</c:v>
                </c:pt>
                <c:pt idx="5">
                  <c:v>18.509999999999998</c:v>
                </c:pt>
                <c:pt idx="6">
                  <c:v>27.619999999999997</c:v>
                </c:pt>
                <c:pt idx="7">
                  <c:v>72.445000000000007</c:v>
                </c:pt>
                <c:pt idx="8">
                  <c:v>19.498000000000001</c:v>
                </c:pt>
                <c:pt idx="9">
                  <c:v>22.856999999999999</c:v>
                </c:pt>
                <c:pt idx="10">
                  <c:v>24.242999999999999</c:v>
                </c:pt>
                <c:pt idx="11">
                  <c:v>21.286999999999999</c:v>
                </c:pt>
                <c:pt idx="12">
                  <c:v>8.9379999999999988</c:v>
                </c:pt>
                <c:pt idx="13">
                  <c:v>10.018000000000001</c:v>
                </c:pt>
                <c:pt idx="14">
                  <c:v>13.73</c:v>
                </c:pt>
                <c:pt idx="15">
                  <c:v>11.898</c:v>
                </c:pt>
                <c:pt idx="16">
                  <c:v>88.591999999999999</c:v>
                </c:pt>
                <c:pt idx="17">
                  <c:v>104.489</c:v>
                </c:pt>
                <c:pt idx="18">
                  <c:v>135.06100000000001</c:v>
                </c:pt>
                <c:pt idx="19">
                  <c:v>95.157000000000011</c:v>
                </c:pt>
                <c:pt idx="20">
                  <c:v>76.568999999999988</c:v>
                </c:pt>
                <c:pt idx="21">
                  <c:v>46.507000000000005</c:v>
                </c:pt>
                <c:pt idx="22">
                  <c:v>37.476999999999997</c:v>
                </c:pt>
                <c:pt idx="23">
                  <c:v>8.34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0CE2-44A5-96B7-84F6BAB7A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79.900000000000006</c:v>
                </c:pt>
                <c:pt idx="1">
                  <c:v>66.62</c:v>
                </c:pt>
                <c:pt idx="2">
                  <c:v>64.83</c:v>
                </c:pt>
                <c:pt idx="3">
                  <c:v>55.83</c:v>
                </c:pt>
                <c:pt idx="4">
                  <c:v>56.09</c:v>
                </c:pt>
                <c:pt idx="5">
                  <c:v>66</c:v>
                </c:pt>
                <c:pt idx="6">
                  <c:v>66.62</c:v>
                </c:pt>
                <c:pt idx="7">
                  <c:v>66</c:v>
                </c:pt>
                <c:pt idx="8">
                  <c:v>66.62</c:v>
                </c:pt>
                <c:pt idx="9">
                  <c:v>66.62</c:v>
                </c:pt>
                <c:pt idx="10">
                  <c:v>70</c:v>
                </c:pt>
                <c:pt idx="11">
                  <c:v>66</c:v>
                </c:pt>
                <c:pt idx="12">
                  <c:v>52.1</c:v>
                </c:pt>
                <c:pt idx="13">
                  <c:v>48.34</c:v>
                </c:pt>
                <c:pt idx="14">
                  <c:v>66.61</c:v>
                </c:pt>
                <c:pt idx="15">
                  <c:v>66.75</c:v>
                </c:pt>
                <c:pt idx="16">
                  <c:v>66.760000000000005</c:v>
                </c:pt>
                <c:pt idx="17">
                  <c:v>78.13</c:v>
                </c:pt>
                <c:pt idx="18">
                  <c:v>92</c:v>
                </c:pt>
                <c:pt idx="19">
                  <c:v>76.52</c:v>
                </c:pt>
                <c:pt idx="20">
                  <c:v>68.069999999999993</c:v>
                </c:pt>
                <c:pt idx="21">
                  <c:v>63.48</c:v>
                </c:pt>
                <c:pt idx="22">
                  <c:v>63</c:v>
                </c:pt>
                <c:pt idx="23">
                  <c:v>60.82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0CE2-44A5-96B7-84F6BAB7A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23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8171" cy="6078963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243.88699999999997</v>
      </c>
      <c r="C4" s="18">
        <v>242.25699999999998</v>
      </c>
      <c r="D4" s="18">
        <v>182.09399999999997</v>
      </c>
      <c r="E4" s="18">
        <v>3.0060000000000002</v>
      </c>
      <c r="F4" s="18">
        <v>2.911</v>
      </c>
      <c r="G4" s="18">
        <v>18.489000000000001</v>
      </c>
      <c r="H4" s="18">
        <v>27.591999999999999</v>
      </c>
      <c r="I4" s="18">
        <v>72.47</v>
      </c>
      <c r="J4" s="18">
        <v>19.528999999999996</v>
      </c>
      <c r="K4" s="18">
        <v>22.88</v>
      </c>
      <c r="L4" s="18">
        <v>24.224999999999998</v>
      </c>
      <c r="M4" s="18">
        <v>21.252999999999997</v>
      </c>
      <c r="N4" s="18">
        <v>8.9379999999999988</v>
      </c>
      <c r="O4" s="18">
        <v>10.017999999999999</v>
      </c>
      <c r="P4" s="18">
        <v>13.705999999999998</v>
      </c>
      <c r="Q4" s="18">
        <v>11.898</v>
      </c>
      <c r="R4" s="18">
        <v>88.55</v>
      </c>
      <c r="S4" s="18">
        <v>104.48899999999999</v>
      </c>
      <c r="T4" s="18">
        <v>135.04499999999999</v>
      </c>
      <c r="U4" s="18">
        <v>95.157000000000011</v>
      </c>
      <c r="V4" s="18">
        <v>76.569000000000003</v>
      </c>
      <c r="W4" s="18">
        <v>46.506999999999998</v>
      </c>
      <c r="X4" s="18">
        <v>37.476999999999997</v>
      </c>
      <c r="Y4" s="18">
        <v>8.34</v>
      </c>
      <c r="Z4" s="19"/>
      <c r="AA4" s="20">
        <f>SUM(B4:Z4)</f>
        <v>1517.287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79.900000000000006</v>
      </c>
      <c r="C7" s="28">
        <v>66.62</v>
      </c>
      <c r="D7" s="28">
        <v>64.83</v>
      </c>
      <c r="E7" s="28">
        <v>55.83</v>
      </c>
      <c r="F7" s="28">
        <v>56.09</v>
      </c>
      <c r="G7" s="28">
        <v>66</v>
      </c>
      <c r="H7" s="28">
        <v>66.62</v>
      </c>
      <c r="I7" s="28">
        <v>66</v>
      </c>
      <c r="J7" s="28">
        <v>66.62</v>
      </c>
      <c r="K7" s="28">
        <v>66.62</v>
      </c>
      <c r="L7" s="28">
        <v>70</v>
      </c>
      <c r="M7" s="28">
        <v>66</v>
      </c>
      <c r="N7" s="28">
        <v>52.1</v>
      </c>
      <c r="O7" s="28">
        <v>48.34</v>
      </c>
      <c r="P7" s="28">
        <v>66.61</v>
      </c>
      <c r="Q7" s="28">
        <v>66.75</v>
      </c>
      <c r="R7" s="28">
        <v>66.760000000000005</v>
      </c>
      <c r="S7" s="28">
        <v>78.13</v>
      </c>
      <c r="T7" s="28">
        <v>92</v>
      </c>
      <c r="U7" s="28">
        <v>76.52</v>
      </c>
      <c r="V7" s="28">
        <v>68.069999999999993</v>
      </c>
      <c r="W7" s="28">
        <v>63.48</v>
      </c>
      <c r="X7" s="28">
        <v>63</v>
      </c>
      <c r="Y7" s="28">
        <v>60.82</v>
      </c>
      <c r="Z7" s="29"/>
      <c r="AA7" s="30">
        <f>IF(SUM(B7:Z7)&lt;&gt;0,AVERAGEIF(B7:Z7,"&lt;&gt;"""),"")</f>
        <v>66.404583333333335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20</v>
      </c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87.6</v>
      </c>
      <c r="S12" s="52">
        <v>103.61599999999999</v>
      </c>
      <c r="T12" s="52">
        <v>132.65199999999999</v>
      </c>
      <c r="U12" s="52">
        <v>94.234000000000009</v>
      </c>
      <c r="V12" s="52">
        <v>75.662999999999997</v>
      </c>
      <c r="W12" s="52">
        <v>45.619</v>
      </c>
      <c r="X12" s="52">
        <v>36.567999999999998</v>
      </c>
      <c r="Y12" s="52"/>
      <c r="Z12" s="53"/>
      <c r="AA12" s="54">
        <f t="shared" si="0"/>
        <v>595.952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18.186999999999998</v>
      </c>
      <c r="C14" s="57">
        <v>11.608000000000001</v>
      </c>
      <c r="D14" s="57">
        <v>8.6980000000000004</v>
      </c>
      <c r="E14" s="57">
        <v>2.262</v>
      </c>
      <c r="F14" s="57">
        <v>2.2129999999999996</v>
      </c>
      <c r="G14" s="57">
        <v>0.78900000000000003</v>
      </c>
      <c r="H14" s="57">
        <v>0.89200000000000002</v>
      </c>
      <c r="I14" s="57">
        <v>1.07</v>
      </c>
      <c r="J14" s="57">
        <v>9.1869999999999994</v>
      </c>
      <c r="K14" s="57">
        <v>13.532999999999999</v>
      </c>
      <c r="L14" s="57">
        <v>18.625</v>
      </c>
      <c r="M14" s="57">
        <v>18.256999999999998</v>
      </c>
      <c r="N14" s="57">
        <v>6.3839999999999995</v>
      </c>
      <c r="O14" s="57">
        <v>8.5599999999999987</v>
      </c>
      <c r="P14" s="57">
        <v>12.365999999999998</v>
      </c>
      <c r="Q14" s="57">
        <v>8.3629999999999995</v>
      </c>
      <c r="R14" s="57">
        <v>0.95</v>
      </c>
      <c r="S14" s="57">
        <v>0.873</v>
      </c>
      <c r="T14" s="57">
        <v>2.0750000000000002</v>
      </c>
      <c r="U14" s="57">
        <v>0.92300000000000004</v>
      </c>
      <c r="V14" s="57">
        <v>0.90600000000000003</v>
      </c>
      <c r="W14" s="57">
        <v>0.88800000000000001</v>
      </c>
      <c r="X14" s="57">
        <v>0.90900000000000003</v>
      </c>
      <c r="Y14" s="57">
        <v>6.1189999999999998</v>
      </c>
      <c r="Z14" s="58"/>
      <c r="AA14" s="59">
        <f t="shared" si="0"/>
        <v>154.63699999999997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38.186999999999998</v>
      </c>
      <c r="C16" s="62">
        <f t="shared" ref="C16:Z16" si="1">IF(LEN(C$2)&gt;0,SUM(C10:C15),"")</f>
        <v>11.608000000000001</v>
      </c>
      <c r="D16" s="62">
        <f t="shared" si="1"/>
        <v>8.6980000000000004</v>
      </c>
      <c r="E16" s="62">
        <f t="shared" si="1"/>
        <v>2.262</v>
      </c>
      <c r="F16" s="62">
        <f t="shared" si="1"/>
        <v>2.2129999999999996</v>
      </c>
      <c r="G16" s="62">
        <f t="shared" si="1"/>
        <v>0.78900000000000003</v>
      </c>
      <c r="H16" s="62">
        <f t="shared" si="1"/>
        <v>0.89200000000000002</v>
      </c>
      <c r="I16" s="62">
        <f t="shared" si="1"/>
        <v>1.07</v>
      </c>
      <c r="J16" s="62">
        <f t="shared" si="1"/>
        <v>9.1869999999999994</v>
      </c>
      <c r="K16" s="62">
        <f t="shared" si="1"/>
        <v>13.532999999999999</v>
      </c>
      <c r="L16" s="62">
        <f t="shared" si="1"/>
        <v>18.625</v>
      </c>
      <c r="M16" s="62">
        <f t="shared" si="1"/>
        <v>18.256999999999998</v>
      </c>
      <c r="N16" s="62">
        <f t="shared" si="1"/>
        <v>6.3839999999999995</v>
      </c>
      <c r="O16" s="62">
        <f t="shared" si="1"/>
        <v>8.5599999999999987</v>
      </c>
      <c r="P16" s="62">
        <f t="shared" si="1"/>
        <v>12.365999999999998</v>
      </c>
      <c r="Q16" s="62">
        <f t="shared" si="1"/>
        <v>8.3629999999999995</v>
      </c>
      <c r="R16" s="62">
        <f t="shared" si="1"/>
        <v>88.55</v>
      </c>
      <c r="S16" s="62">
        <f t="shared" si="1"/>
        <v>104.48899999999999</v>
      </c>
      <c r="T16" s="62">
        <f t="shared" si="1"/>
        <v>134.72699999999998</v>
      </c>
      <c r="U16" s="62">
        <f t="shared" si="1"/>
        <v>95.157000000000011</v>
      </c>
      <c r="V16" s="62">
        <f t="shared" si="1"/>
        <v>76.569000000000003</v>
      </c>
      <c r="W16" s="62">
        <f t="shared" si="1"/>
        <v>46.506999999999998</v>
      </c>
      <c r="X16" s="62">
        <f t="shared" si="1"/>
        <v>37.476999999999997</v>
      </c>
      <c r="Y16" s="62">
        <f t="shared" si="1"/>
        <v>6.1189999999999998</v>
      </c>
      <c r="Z16" s="63" t="str">
        <f t="shared" si="1"/>
        <v/>
      </c>
      <c r="AA16" s="64">
        <f>SUM(AA10:AA15)</f>
        <v>750.58899999999994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/>
      <c r="C20" s="77">
        <v>1.849</v>
      </c>
      <c r="D20" s="77">
        <v>2.6539999999999999</v>
      </c>
      <c r="E20" s="77">
        <v>0.74399999999999999</v>
      </c>
      <c r="F20" s="77">
        <v>0.69799999999999995</v>
      </c>
      <c r="G20" s="77"/>
      <c r="H20" s="77"/>
      <c r="I20" s="77"/>
      <c r="J20" s="77">
        <v>3.7959999999999998</v>
      </c>
      <c r="K20" s="77">
        <v>0.747</v>
      </c>
      <c r="L20" s="77"/>
      <c r="M20" s="77">
        <v>1.8959999999999999</v>
      </c>
      <c r="N20" s="77">
        <v>2.5539999999999998</v>
      </c>
      <c r="O20" s="77">
        <v>1.458</v>
      </c>
      <c r="P20" s="77">
        <v>1.04</v>
      </c>
      <c r="Q20" s="77">
        <v>0.93500000000000005</v>
      </c>
      <c r="R20" s="77"/>
      <c r="S20" s="77"/>
      <c r="T20" s="77">
        <v>0.318</v>
      </c>
      <c r="U20" s="77"/>
      <c r="V20" s="77"/>
      <c r="W20" s="77"/>
      <c r="X20" s="77"/>
      <c r="Y20" s="77">
        <v>1.2010000000000001</v>
      </c>
      <c r="Z20" s="78"/>
      <c r="AA20" s="79">
        <f t="shared" si="2"/>
        <v>19.89</v>
      </c>
    </row>
    <row r="21" spans="1:27" ht="24.95" customHeight="1" x14ac:dyDescent="0.2">
      <c r="A21" s="75" t="s">
        <v>16</v>
      </c>
      <c r="B21" s="80"/>
      <c r="C21" s="81"/>
      <c r="D21" s="81">
        <v>0.64200000000000002</v>
      </c>
      <c r="E21" s="81"/>
      <c r="F21" s="81"/>
      <c r="G21" s="81"/>
      <c r="H21" s="81"/>
      <c r="I21" s="81"/>
      <c r="J21" s="81">
        <v>0.246</v>
      </c>
      <c r="K21" s="81"/>
      <c r="L21" s="81"/>
      <c r="M21" s="81"/>
      <c r="N21" s="81"/>
      <c r="O21" s="81"/>
      <c r="P21" s="81"/>
      <c r="Q21" s="81">
        <v>2.6</v>
      </c>
      <c r="R21" s="81"/>
      <c r="S21" s="81"/>
      <c r="T21" s="81"/>
      <c r="U21" s="81"/>
      <c r="V21" s="81"/>
      <c r="W21" s="81"/>
      <c r="X21" s="81"/>
      <c r="Y21" s="81">
        <v>1.02</v>
      </c>
      <c r="Z21" s="78"/>
      <c r="AA21" s="79">
        <f t="shared" si="2"/>
        <v>4.508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1.849</v>
      </c>
      <c r="D25" s="88">
        <f t="shared" si="3"/>
        <v>3.2959999999999998</v>
      </c>
      <c r="E25" s="88">
        <f t="shared" si="3"/>
        <v>0.74399999999999999</v>
      </c>
      <c r="F25" s="88">
        <f t="shared" si="3"/>
        <v>0.69799999999999995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4.0419999999999998</v>
      </c>
      <c r="K25" s="88">
        <f t="shared" si="3"/>
        <v>0.747</v>
      </c>
      <c r="L25" s="88">
        <f t="shared" si="3"/>
        <v>0</v>
      </c>
      <c r="M25" s="88">
        <f t="shared" si="3"/>
        <v>1.8959999999999999</v>
      </c>
      <c r="N25" s="88">
        <f t="shared" si="3"/>
        <v>2.5539999999999998</v>
      </c>
      <c r="O25" s="88">
        <f t="shared" si="3"/>
        <v>1.458</v>
      </c>
      <c r="P25" s="88">
        <f t="shared" si="3"/>
        <v>1.04</v>
      </c>
      <c r="Q25" s="88">
        <f t="shared" si="3"/>
        <v>3.5350000000000001</v>
      </c>
      <c r="R25" s="88">
        <f t="shared" si="3"/>
        <v>0</v>
      </c>
      <c r="S25" s="88">
        <f t="shared" si="3"/>
        <v>0</v>
      </c>
      <c r="T25" s="88">
        <f t="shared" si="3"/>
        <v>0.318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2.2210000000000001</v>
      </c>
      <c r="Z25" s="89" t="str">
        <f t="shared" si="3"/>
        <v/>
      </c>
      <c r="AA25" s="90">
        <f>SUM(AA19:AA24)</f>
        <v>24.398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38.186999999999998</v>
      </c>
      <c r="C29" s="77">
        <v>13.457000000000001</v>
      </c>
      <c r="D29" s="77">
        <v>11.994</v>
      </c>
      <c r="E29" s="77">
        <v>3.0059999999999998</v>
      </c>
      <c r="F29" s="77">
        <v>2.911</v>
      </c>
      <c r="G29" s="77">
        <v>0.78900000000000003</v>
      </c>
      <c r="H29" s="77">
        <v>0.89200000000000002</v>
      </c>
      <c r="I29" s="77">
        <v>1.07</v>
      </c>
      <c r="J29" s="77">
        <v>13.228999999999999</v>
      </c>
      <c r="K29" s="77">
        <v>14.28</v>
      </c>
      <c r="L29" s="77">
        <v>18.625</v>
      </c>
      <c r="M29" s="77">
        <v>20.152999999999999</v>
      </c>
      <c r="N29" s="77">
        <v>8.9380000000000006</v>
      </c>
      <c r="O29" s="77">
        <v>10.018000000000001</v>
      </c>
      <c r="P29" s="77">
        <v>13.406000000000001</v>
      </c>
      <c r="Q29" s="77">
        <v>11.898</v>
      </c>
      <c r="R29" s="77">
        <v>88.55</v>
      </c>
      <c r="S29" s="77">
        <v>104.489</v>
      </c>
      <c r="T29" s="77">
        <v>135.04499999999999</v>
      </c>
      <c r="U29" s="77">
        <v>95.156999999999996</v>
      </c>
      <c r="V29" s="77">
        <v>76.569000000000003</v>
      </c>
      <c r="W29" s="77">
        <v>46.506999999999998</v>
      </c>
      <c r="X29" s="77">
        <v>37.476999999999997</v>
      </c>
      <c r="Y29" s="77">
        <v>8.34</v>
      </c>
      <c r="Z29" s="78"/>
      <c r="AA29" s="79">
        <f>SUM(B29:Z29)</f>
        <v>774.98699999999985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38.186999999999998</v>
      </c>
      <c r="C31" s="62">
        <f t="shared" ref="C31:Z31" si="4">IF(LEN(C$2)&gt;0,SUM(C28:C30),"")</f>
        <v>13.457000000000001</v>
      </c>
      <c r="D31" s="62">
        <f t="shared" si="4"/>
        <v>11.994</v>
      </c>
      <c r="E31" s="62">
        <f t="shared" si="4"/>
        <v>3.0059999999999998</v>
      </c>
      <c r="F31" s="62">
        <f t="shared" si="4"/>
        <v>2.911</v>
      </c>
      <c r="G31" s="62">
        <f t="shared" si="4"/>
        <v>0.78900000000000003</v>
      </c>
      <c r="H31" s="62">
        <f t="shared" si="4"/>
        <v>0.89200000000000002</v>
      </c>
      <c r="I31" s="62">
        <f t="shared" si="4"/>
        <v>1.07</v>
      </c>
      <c r="J31" s="62">
        <f t="shared" si="4"/>
        <v>13.228999999999999</v>
      </c>
      <c r="K31" s="62">
        <f t="shared" si="4"/>
        <v>14.28</v>
      </c>
      <c r="L31" s="62">
        <f t="shared" si="4"/>
        <v>18.625</v>
      </c>
      <c r="M31" s="62">
        <f t="shared" si="4"/>
        <v>20.152999999999999</v>
      </c>
      <c r="N31" s="62">
        <f t="shared" si="4"/>
        <v>8.9380000000000006</v>
      </c>
      <c r="O31" s="62">
        <f t="shared" si="4"/>
        <v>10.018000000000001</v>
      </c>
      <c r="P31" s="62">
        <f t="shared" si="4"/>
        <v>13.406000000000001</v>
      </c>
      <c r="Q31" s="62">
        <f t="shared" si="4"/>
        <v>11.898</v>
      </c>
      <c r="R31" s="62">
        <f t="shared" si="4"/>
        <v>88.55</v>
      </c>
      <c r="S31" s="62">
        <f t="shared" si="4"/>
        <v>104.489</v>
      </c>
      <c r="T31" s="62">
        <f t="shared" si="4"/>
        <v>135.04499999999999</v>
      </c>
      <c r="U31" s="62">
        <f t="shared" si="4"/>
        <v>95.156999999999996</v>
      </c>
      <c r="V31" s="62">
        <f t="shared" si="4"/>
        <v>76.569000000000003</v>
      </c>
      <c r="W31" s="62">
        <f t="shared" si="4"/>
        <v>46.506999999999998</v>
      </c>
      <c r="X31" s="62">
        <f t="shared" si="4"/>
        <v>37.476999999999997</v>
      </c>
      <c r="Y31" s="62">
        <f t="shared" si="4"/>
        <v>8.34</v>
      </c>
      <c r="Z31" s="63" t="str">
        <f t="shared" si="4"/>
        <v/>
      </c>
      <c r="AA31" s="64">
        <f>SUM(AA28:AA30)</f>
        <v>774.98699999999985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>
        <v>205.7</v>
      </c>
      <c r="C38" s="99">
        <v>228.8</v>
      </c>
      <c r="D38" s="99">
        <v>170.1</v>
      </c>
      <c r="E38" s="99"/>
      <c r="F38" s="99"/>
      <c r="G38" s="99">
        <v>17.7</v>
      </c>
      <c r="H38" s="99">
        <v>26.7</v>
      </c>
      <c r="I38" s="99">
        <v>71.400000000000006</v>
      </c>
      <c r="J38" s="99">
        <v>6.3</v>
      </c>
      <c r="K38" s="99">
        <v>8.6</v>
      </c>
      <c r="L38" s="99">
        <v>5.6</v>
      </c>
      <c r="M38" s="99">
        <v>1.1000000000000001</v>
      </c>
      <c r="N38" s="99"/>
      <c r="O38" s="99"/>
      <c r="P38" s="99">
        <v>0.3</v>
      </c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742.30000000000007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205.7</v>
      </c>
      <c r="C39" s="88">
        <f t="shared" si="6"/>
        <v>228.8</v>
      </c>
      <c r="D39" s="88">
        <f t="shared" si="6"/>
        <v>170.1</v>
      </c>
      <c r="E39" s="88">
        <f t="shared" si="6"/>
        <v>0</v>
      </c>
      <c r="F39" s="88">
        <f t="shared" si="6"/>
        <v>0</v>
      </c>
      <c r="G39" s="88">
        <f t="shared" si="6"/>
        <v>17.7</v>
      </c>
      <c r="H39" s="88">
        <f t="shared" si="6"/>
        <v>26.7</v>
      </c>
      <c r="I39" s="88">
        <f t="shared" si="6"/>
        <v>71.400000000000006</v>
      </c>
      <c r="J39" s="88">
        <f t="shared" si="6"/>
        <v>6.3</v>
      </c>
      <c r="K39" s="88">
        <f t="shared" si="6"/>
        <v>8.6</v>
      </c>
      <c r="L39" s="88">
        <f t="shared" si="6"/>
        <v>5.6</v>
      </c>
      <c r="M39" s="88">
        <f t="shared" si="6"/>
        <v>1.1000000000000001</v>
      </c>
      <c r="N39" s="88">
        <f t="shared" si="6"/>
        <v>0</v>
      </c>
      <c r="O39" s="88">
        <f t="shared" si="6"/>
        <v>0</v>
      </c>
      <c r="P39" s="88">
        <f t="shared" si="6"/>
        <v>0.3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742.30000000000007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>
        <v>205.7</v>
      </c>
      <c r="C46" s="99">
        <v>228.8</v>
      </c>
      <c r="D46" s="99">
        <v>170.1</v>
      </c>
      <c r="E46" s="99"/>
      <c r="F46" s="99"/>
      <c r="G46" s="99">
        <v>17.7</v>
      </c>
      <c r="H46" s="99">
        <v>26.7</v>
      </c>
      <c r="I46" s="99">
        <v>71.400000000000006</v>
      </c>
      <c r="J46" s="99">
        <v>6.3</v>
      </c>
      <c r="K46" s="99">
        <v>8.6</v>
      </c>
      <c r="L46" s="99">
        <v>5.6</v>
      </c>
      <c r="M46" s="99">
        <v>1.1000000000000001</v>
      </c>
      <c r="N46" s="99"/>
      <c r="O46" s="99"/>
      <c r="P46" s="99">
        <v>0.3</v>
      </c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742.30000000000007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205.7</v>
      </c>
      <c r="C48" s="88">
        <f t="shared" ref="C48:Z48" si="8">IF(LEN(C$2)&gt;0,SUM(C42:C47),"")</f>
        <v>228.8</v>
      </c>
      <c r="D48" s="88">
        <f t="shared" si="8"/>
        <v>170.1</v>
      </c>
      <c r="E48" s="88">
        <f t="shared" si="8"/>
        <v>0</v>
      </c>
      <c r="F48" s="88">
        <f t="shared" si="8"/>
        <v>0</v>
      </c>
      <c r="G48" s="88">
        <f t="shared" si="8"/>
        <v>17.7</v>
      </c>
      <c r="H48" s="88">
        <f t="shared" si="8"/>
        <v>26.7</v>
      </c>
      <c r="I48" s="88">
        <f t="shared" si="8"/>
        <v>71.400000000000006</v>
      </c>
      <c r="J48" s="88">
        <f t="shared" si="8"/>
        <v>6.3</v>
      </c>
      <c r="K48" s="88">
        <f t="shared" si="8"/>
        <v>8.6</v>
      </c>
      <c r="L48" s="88">
        <f t="shared" si="8"/>
        <v>5.6</v>
      </c>
      <c r="M48" s="88">
        <f t="shared" si="8"/>
        <v>1.1000000000000001</v>
      </c>
      <c r="N48" s="88">
        <f t="shared" si="8"/>
        <v>0</v>
      </c>
      <c r="O48" s="88">
        <f t="shared" si="8"/>
        <v>0</v>
      </c>
      <c r="P48" s="88">
        <f t="shared" si="8"/>
        <v>0.3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742.30000000000007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243.887</v>
      </c>
      <c r="C51" s="88">
        <f t="shared" si="10"/>
        <v>242.25700000000001</v>
      </c>
      <c r="D51" s="88">
        <f t="shared" si="10"/>
        <v>182.09399999999999</v>
      </c>
      <c r="E51" s="88">
        <f t="shared" si="10"/>
        <v>3.0060000000000002</v>
      </c>
      <c r="F51" s="88">
        <f t="shared" si="10"/>
        <v>2.9109999999999996</v>
      </c>
      <c r="G51" s="88">
        <f t="shared" si="10"/>
        <v>18.489000000000001</v>
      </c>
      <c r="H51" s="88">
        <f t="shared" si="10"/>
        <v>27.591999999999999</v>
      </c>
      <c r="I51" s="88">
        <f t="shared" si="10"/>
        <v>72.47</v>
      </c>
      <c r="J51" s="88">
        <f t="shared" si="10"/>
        <v>19.529</v>
      </c>
      <c r="K51" s="88">
        <f t="shared" si="10"/>
        <v>22.88</v>
      </c>
      <c r="L51" s="88">
        <f t="shared" si="10"/>
        <v>24.225000000000001</v>
      </c>
      <c r="M51" s="88">
        <f t="shared" si="10"/>
        <v>21.253</v>
      </c>
      <c r="N51" s="88">
        <f t="shared" si="10"/>
        <v>8.9379999999999988</v>
      </c>
      <c r="O51" s="88">
        <f t="shared" si="10"/>
        <v>10.017999999999999</v>
      </c>
      <c r="P51" s="88">
        <f t="shared" si="10"/>
        <v>13.706</v>
      </c>
      <c r="Q51" s="88">
        <f t="shared" si="10"/>
        <v>11.898</v>
      </c>
      <c r="R51" s="88">
        <f t="shared" si="10"/>
        <v>88.55</v>
      </c>
      <c r="S51" s="88">
        <f t="shared" si="10"/>
        <v>104.48899999999999</v>
      </c>
      <c r="T51" s="88">
        <f t="shared" si="10"/>
        <v>135.04499999999999</v>
      </c>
      <c r="U51" s="88">
        <f t="shared" si="10"/>
        <v>95.157000000000011</v>
      </c>
      <c r="V51" s="88">
        <f t="shared" si="10"/>
        <v>76.569000000000003</v>
      </c>
      <c r="W51" s="88">
        <f t="shared" si="10"/>
        <v>46.506999999999998</v>
      </c>
      <c r="X51" s="88">
        <f t="shared" si="10"/>
        <v>37.476999999999997</v>
      </c>
      <c r="Y51" s="88">
        <f t="shared" si="10"/>
        <v>8.34</v>
      </c>
      <c r="Z51" s="89" t="str">
        <f t="shared" si="10"/>
        <v/>
      </c>
      <c r="AA51" s="104">
        <f>SUM(B51:Z51)</f>
        <v>1517.287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45347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243.898</v>
      </c>
      <c r="C4" s="18">
        <v>242.27500000000001</v>
      </c>
      <c r="D4" s="18">
        <v>182.07400000000001</v>
      </c>
      <c r="E4" s="18">
        <v>3.0060000000000002</v>
      </c>
      <c r="F4" s="18">
        <v>2.911</v>
      </c>
      <c r="G4" s="18">
        <v>18.509999999999998</v>
      </c>
      <c r="H4" s="18">
        <v>27.619999999999997</v>
      </c>
      <c r="I4" s="18">
        <v>72.445000000000007</v>
      </c>
      <c r="J4" s="18">
        <v>19.498000000000001</v>
      </c>
      <c r="K4" s="18">
        <v>22.856999999999999</v>
      </c>
      <c r="L4" s="18">
        <v>24.242999999999999</v>
      </c>
      <c r="M4" s="18">
        <v>21.286999999999999</v>
      </c>
      <c r="N4" s="18">
        <v>8.9379999999999988</v>
      </c>
      <c r="O4" s="18">
        <v>10.018000000000001</v>
      </c>
      <c r="P4" s="18">
        <v>13.73</v>
      </c>
      <c r="Q4" s="18">
        <v>11.898</v>
      </c>
      <c r="R4" s="18">
        <v>88.591999999999999</v>
      </c>
      <c r="S4" s="18">
        <v>104.489</v>
      </c>
      <c r="T4" s="18">
        <v>135.06100000000001</v>
      </c>
      <c r="U4" s="18">
        <v>95.157000000000011</v>
      </c>
      <c r="V4" s="18">
        <v>76.568999999999988</v>
      </c>
      <c r="W4" s="18">
        <v>46.507000000000005</v>
      </c>
      <c r="X4" s="18">
        <v>37.476999999999997</v>
      </c>
      <c r="Y4" s="18">
        <v>8.34</v>
      </c>
      <c r="Z4" s="19"/>
      <c r="AA4" s="20">
        <f>SUM(B4:Z4)</f>
        <v>1517.4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79.900000000000006</v>
      </c>
      <c r="C7" s="28">
        <v>66.62</v>
      </c>
      <c r="D7" s="28">
        <v>64.83</v>
      </c>
      <c r="E7" s="28">
        <v>55.83</v>
      </c>
      <c r="F7" s="28">
        <v>56.09</v>
      </c>
      <c r="G7" s="28">
        <v>66</v>
      </c>
      <c r="H7" s="28">
        <v>66.62</v>
      </c>
      <c r="I7" s="28">
        <v>66</v>
      </c>
      <c r="J7" s="28">
        <v>66.62</v>
      </c>
      <c r="K7" s="28">
        <v>66.62</v>
      </c>
      <c r="L7" s="28">
        <v>70</v>
      </c>
      <c r="M7" s="28">
        <v>66</v>
      </c>
      <c r="N7" s="28">
        <v>52.1</v>
      </c>
      <c r="O7" s="28">
        <v>48.34</v>
      </c>
      <c r="P7" s="28">
        <v>66.61</v>
      </c>
      <c r="Q7" s="28">
        <v>66.75</v>
      </c>
      <c r="R7" s="28">
        <v>66.760000000000005</v>
      </c>
      <c r="S7" s="28">
        <v>78.13</v>
      </c>
      <c r="T7" s="28">
        <v>92</v>
      </c>
      <c r="U7" s="28">
        <v>76.52</v>
      </c>
      <c r="V7" s="28">
        <v>68.069999999999993</v>
      </c>
      <c r="W7" s="28">
        <v>63.48</v>
      </c>
      <c r="X7" s="28">
        <v>63</v>
      </c>
      <c r="Y7" s="28">
        <v>60.82</v>
      </c>
      <c r="Z7" s="29"/>
      <c r="AA7" s="30">
        <f>IF(SUM(B7:Z7)&lt;&gt;0,AVERAGEIF(B7:Z7,"&lt;&gt;"""),"")</f>
        <v>66.404583333333335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>
        <v>0.21700000000000003</v>
      </c>
      <c r="H14" s="57">
        <v>1.4E-2</v>
      </c>
      <c r="I14" s="57">
        <v>3.4710000000000001</v>
      </c>
      <c r="J14" s="57"/>
      <c r="K14" s="57"/>
      <c r="L14" s="57"/>
      <c r="M14" s="57"/>
      <c r="N14" s="57"/>
      <c r="O14" s="57"/>
      <c r="P14" s="57"/>
      <c r="Q14" s="57"/>
      <c r="R14" s="57">
        <v>0.39800000000000002</v>
      </c>
      <c r="S14" s="57">
        <v>0.91</v>
      </c>
      <c r="T14" s="57"/>
      <c r="U14" s="57">
        <v>7.6120000000000001</v>
      </c>
      <c r="V14" s="57">
        <v>5.6260000000000003</v>
      </c>
      <c r="W14" s="57">
        <v>1.244</v>
      </c>
      <c r="X14" s="57">
        <v>1.4119999999999999</v>
      </c>
      <c r="Y14" s="57"/>
      <c r="Z14" s="58"/>
      <c r="AA14" s="59">
        <f t="shared" si="0"/>
        <v>20.904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0.21700000000000003</v>
      </c>
      <c r="H16" s="62">
        <f t="shared" si="1"/>
        <v>1.4E-2</v>
      </c>
      <c r="I16" s="62">
        <f t="shared" si="1"/>
        <v>3.4710000000000001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0.39800000000000002</v>
      </c>
      <c r="S16" s="62">
        <f t="shared" si="1"/>
        <v>0.91</v>
      </c>
      <c r="T16" s="62">
        <f t="shared" si="1"/>
        <v>0</v>
      </c>
      <c r="U16" s="62">
        <f t="shared" si="1"/>
        <v>7.6120000000000001</v>
      </c>
      <c r="V16" s="62">
        <f t="shared" si="1"/>
        <v>5.6260000000000003</v>
      </c>
      <c r="W16" s="62">
        <f t="shared" si="1"/>
        <v>1.244</v>
      </c>
      <c r="X16" s="62">
        <f t="shared" si="1"/>
        <v>1.4119999999999999</v>
      </c>
      <c r="Y16" s="62">
        <f t="shared" si="1"/>
        <v>0</v>
      </c>
      <c r="Z16" s="63" t="str">
        <f t="shared" si="1"/>
        <v/>
      </c>
      <c r="AA16" s="64">
        <f>SUM(AA10:AA15)</f>
        <v>20.904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>
        <v>60</v>
      </c>
      <c r="C19" s="72">
        <v>62.3</v>
      </c>
      <c r="D19" s="72">
        <v>10.5</v>
      </c>
      <c r="E19" s="72">
        <v>1.5</v>
      </c>
      <c r="F19" s="72">
        <v>1.5</v>
      </c>
      <c r="G19" s="72">
        <v>1.5</v>
      </c>
      <c r="H19" s="72">
        <v>1.5</v>
      </c>
      <c r="I19" s="72">
        <v>1.5</v>
      </c>
      <c r="J19" s="72">
        <v>1.5</v>
      </c>
      <c r="K19" s="72">
        <v>1.5</v>
      </c>
      <c r="L19" s="72">
        <v>1.5</v>
      </c>
      <c r="M19" s="72">
        <v>1.5</v>
      </c>
      <c r="N19" s="72">
        <v>1.5</v>
      </c>
      <c r="O19" s="72">
        <v>1.5</v>
      </c>
      <c r="P19" s="72">
        <v>4.8</v>
      </c>
      <c r="Q19" s="72"/>
      <c r="R19" s="72"/>
      <c r="S19" s="72">
        <v>75</v>
      </c>
      <c r="T19" s="72">
        <v>75</v>
      </c>
      <c r="U19" s="72">
        <v>28</v>
      </c>
      <c r="V19" s="72">
        <v>28</v>
      </c>
      <c r="W19" s="72"/>
      <c r="X19" s="72"/>
      <c r="Y19" s="72"/>
      <c r="Z19" s="73"/>
      <c r="AA19" s="74">
        <f t="shared" ref="AA19:AA24" si="2">SUM(B19:Z19)</f>
        <v>360.1</v>
      </c>
    </row>
    <row r="20" spans="1:27" ht="24.95" customHeight="1" x14ac:dyDescent="0.2">
      <c r="A20" s="75" t="s">
        <v>15</v>
      </c>
      <c r="B20" s="76">
        <v>44</v>
      </c>
      <c r="C20" s="77">
        <v>44</v>
      </c>
      <c r="D20" s="77">
        <v>44</v>
      </c>
      <c r="E20" s="77"/>
      <c r="F20" s="77"/>
      <c r="G20" s="77">
        <v>4.6209999999999996</v>
      </c>
      <c r="H20" s="77">
        <v>4.5220000000000002</v>
      </c>
      <c r="I20" s="77">
        <v>37.269999999999996</v>
      </c>
      <c r="J20" s="77"/>
      <c r="K20" s="77"/>
      <c r="L20" s="77"/>
      <c r="M20" s="77"/>
      <c r="N20" s="77"/>
      <c r="O20" s="77"/>
      <c r="P20" s="77"/>
      <c r="Q20" s="77"/>
      <c r="R20" s="77">
        <v>4.3630000000000004</v>
      </c>
      <c r="S20" s="77">
        <v>4.476</v>
      </c>
      <c r="T20" s="77"/>
      <c r="U20" s="77">
        <v>18.661000000000001</v>
      </c>
      <c r="V20" s="77">
        <v>4.4880000000000004</v>
      </c>
      <c r="W20" s="77">
        <v>15.542999999999999</v>
      </c>
      <c r="X20" s="77">
        <v>12.599</v>
      </c>
      <c r="Y20" s="77"/>
      <c r="Z20" s="78"/>
      <c r="AA20" s="79">
        <f t="shared" si="2"/>
        <v>238.54300000000001</v>
      </c>
    </row>
    <row r="21" spans="1:27" ht="24.95" customHeight="1" x14ac:dyDescent="0.2">
      <c r="A21" s="75" t="s">
        <v>16</v>
      </c>
      <c r="B21" s="80">
        <v>139.898</v>
      </c>
      <c r="C21" s="81">
        <v>135.97499999999999</v>
      </c>
      <c r="D21" s="81">
        <v>127.574</v>
      </c>
      <c r="E21" s="81">
        <v>1.506</v>
      </c>
      <c r="F21" s="81">
        <v>1.411</v>
      </c>
      <c r="G21" s="81">
        <v>12.172000000000001</v>
      </c>
      <c r="H21" s="81">
        <v>21.584000000000003</v>
      </c>
      <c r="I21" s="81">
        <v>30.204000000000001</v>
      </c>
      <c r="J21" s="81">
        <v>17.998000000000001</v>
      </c>
      <c r="K21" s="81">
        <v>21.356999999999999</v>
      </c>
      <c r="L21" s="81">
        <v>22.742999999999999</v>
      </c>
      <c r="M21" s="81">
        <v>19.786999999999999</v>
      </c>
      <c r="N21" s="81">
        <v>7.4379999999999997</v>
      </c>
      <c r="O21" s="81">
        <v>8.5180000000000007</v>
      </c>
      <c r="P21" s="81">
        <v>8.93</v>
      </c>
      <c r="Q21" s="81">
        <v>11.898</v>
      </c>
      <c r="R21" s="81">
        <v>16.831</v>
      </c>
      <c r="S21" s="81">
        <v>24.103000000000002</v>
      </c>
      <c r="T21" s="81">
        <v>16.361000000000001</v>
      </c>
      <c r="U21" s="81">
        <v>40.884</v>
      </c>
      <c r="V21" s="81">
        <v>38.454999999999998</v>
      </c>
      <c r="W21" s="81">
        <v>29.72</v>
      </c>
      <c r="X21" s="81">
        <v>23.466000000000001</v>
      </c>
      <c r="Y21" s="81">
        <v>8.34</v>
      </c>
      <c r="Z21" s="78"/>
      <c r="AA21" s="79">
        <f t="shared" si="2"/>
        <v>787.15300000000013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243.898</v>
      </c>
      <c r="C25" s="88">
        <f t="shared" si="3"/>
        <v>242.27499999999998</v>
      </c>
      <c r="D25" s="88">
        <f t="shared" si="3"/>
        <v>182.07400000000001</v>
      </c>
      <c r="E25" s="88">
        <f t="shared" si="3"/>
        <v>3.0060000000000002</v>
      </c>
      <c r="F25" s="88">
        <f t="shared" si="3"/>
        <v>2.911</v>
      </c>
      <c r="G25" s="88">
        <f t="shared" si="3"/>
        <v>18.292999999999999</v>
      </c>
      <c r="H25" s="88">
        <f t="shared" si="3"/>
        <v>27.606000000000002</v>
      </c>
      <c r="I25" s="88">
        <f t="shared" si="3"/>
        <v>68.97399999999999</v>
      </c>
      <c r="J25" s="88">
        <f t="shared" si="3"/>
        <v>19.498000000000001</v>
      </c>
      <c r="K25" s="88">
        <f t="shared" si="3"/>
        <v>22.856999999999999</v>
      </c>
      <c r="L25" s="88">
        <f t="shared" si="3"/>
        <v>24.242999999999999</v>
      </c>
      <c r="M25" s="88">
        <f t="shared" si="3"/>
        <v>21.286999999999999</v>
      </c>
      <c r="N25" s="88">
        <f t="shared" si="3"/>
        <v>8.9379999999999988</v>
      </c>
      <c r="O25" s="88">
        <f t="shared" si="3"/>
        <v>10.018000000000001</v>
      </c>
      <c r="P25" s="88">
        <f t="shared" si="3"/>
        <v>13.73</v>
      </c>
      <c r="Q25" s="88">
        <f t="shared" si="3"/>
        <v>11.898</v>
      </c>
      <c r="R25" s="88">
        <f t="shared" si="3"/>
        <v>21.193999999999999</v>
      </c>
      <c r="S25" s="88">
        <f t="shared" si="3"/>
        <v>103.57900000000001</v>
      </c>
      <c r="T25" s="88">
        <f t="shared" si="3"/>
        <v>91.361000000000004</v>
      </c>
      <c r="U25" s="88">
        <f t="shared" si="3"/>
        <v>87.545000000000002</v>
      </c>
      <c r="V25" s="88">
        <f t="shared" si="3"/>
        <v>70.942999999999998</v>
      </c>
      <c r="W25" s="88">
        <f t="shared" si="3"/>
        <v>45.262999999999998</v>
      </c>
      <c r="X25" s="88">
        <f t="shared" si="3"/>
        <v>36.064999999999998</v>
      </c>
      <c r="Y25" s="88">
        <f t="shared" si="3"/>
        <v>8.34</v>
      </c>
      <c r="Z25" s="89">
        <f t="shared" si="3"/>
        <v>0</v>
      </c>
      <c r="AA25" s="90">
        <f t="shared" si="3"/>
        <v>1385.7960000000003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243.898</v>
      </c>
      <c r="C29" s="77">
        <v>242.27500000000001</v>
      </c>
      <c r="D29" s="77">
        <v>182.07400000000001</v>
      </c>
      <c r="E29" s="77">
        <v>3.0059999999999998</v>
      </c>
      <c r="F29" s="77">
        <v>2.911</v>
      </c>
      <c r="G29" s="77">
        <v>18.510000000000002</v>
      </c>
      <c r="H29" s="77">
        <v>27.62</v>
      </c>
      <c r="I29" s="77">
        <v>72.444999999999993</v>
      </c>
      <c r="J29" s="77">
        <v>19.498000000000001</v>
      </c>
      <c r="K29" s="77">
        <v>22.856999999999999</v>
      </c>
      <c r="L29" s="77">
        <v>24.242999999999999</v>
      </c>
      <c r="M29" s="77">
        <v>21.286999999999999</v>
      </c>
      <c r="N29" s="77">
        <v>8.9380000000000006</v>
      </c>
      <c r="O29" s="77">
        <v>10.018000000000001</v>
      </c>
      <c r="P29" s="77">
        <v>13.73</v>
      </c>
      <c r="Q29" s="77">
        <v>11.898</v>
      </c>
      <c r="R29" s="77">
        <v>21.591999999999999</v>
      </c>
      <c r="S29" s="77">
        <v>104.489</v>
      </c>
      <c r="T29" s="77">
        <v>91.361000000000004</v>
      </c>
      <c r="U29" s="77">
        <v>95.156999999999996</v>
      </c>
      <c r="V29" s="77">
        <v>76.569000000000003</v>
      </c>
      <c r="W29" s="77">
        <v>46.506999999999998</v>
      </c>
      <c r="X29" s="77">
        <v>37.476999999999997</v>
      </c>
      <c r="Y29" s="77">
        <v>8.34</v>
      </c>
      <c r="Z29" s="78"/>
      <c r="AA29" s="79">
        <f>SUM(B29:Z29)</f>
        <v>1406.7000000000003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243.898</v>
      </c>
      <c r="C31" s="62">
        <f t="shared" si="4"/>
        <v>242.27500000000001</v>
      </c>
      <c r="D31" s="62">
        <f t="shared" si="4"/>
        <v>182.07400000000001</v>
      </c>
      <c r="E31" s="62">
        <f t="shared" si="4"/>
        <v>3.0059999999999998</v>
      </c>
      <c r="F31" s="62">
        <f t="shared" si="4"/>
        <v>2.911</v>
      </c>
      <c r="G31" s="62">
        <f t="shared" si="4"/>
        <v>18.510000000000002</v>
      </c>
      <c r="H31" s="62">
        <f t="shared" si="4"/>
        <v>27.62</v>
      </c>
      <c r="I31" s="62">
        <f t="shared" si="4"/>
        <v>72.444999999999993</v>
      </c>
      <c r="J31" s="62">
        <f t="shared" si="4"/>
        <v>19.498000000000001</v>
      </c>
      <c r="K31" s="62">
        <f t="shared" si="4"/>
        <v>22.856999999999999</v>
      </c>
      <c r="L31" s="62">
        <f t="shared" si="4"/>
        <v>24.242999999999999</v>
      </c>
      <c r="M31" s="62">
        <f t="shared" si="4"/>
        <v>21.286999999999999</v>
      </c>
      <c r="N31" s="62">
        <f t="shared" si="4"/>
        <v>8.9380000000000006</v>
      </c>
      <c r="O31" s="62">
        <f t="shared" si="4"/>
        <v>10.018000000000001</v>
      </c>
      <c r="P31" s="62">
        <f t="shared" si="4"/>
        <v>13.73</v>
      </c>
      <c r="Q31" s="62">
        <f t="shared" si="4"/>
        <v>11.898</v>
      </c>
      <c r="R31" s="62">
        <f t="shared" si="4"/>
        <v>21.591999999999999</v>
      </c>
      <c r="S31" s="62">
        <f t="shared" si="4"/>
        <v>104.489</v>
      </c>
      <c r="T31" s="62">
        <f t="shared" si="4"/>
        <v>91.361000000000004</v>
      </c>
      <c r="U31" s="62">
        <f t="shared" si="4"/>
        <v>95.156999999999996</v>
      </c>
      <c r="V31" s="62">
        <f t="shared" si="4"/>
        <v>76.569000000000003</v>
      </c>
      <c r="W31" s="62">
        <f t="shared" si="4"/>
        <v>46.506999999999998</v>
      </c>
      <c r="X31" s="62">
        <f t="shared" si="4"/>
        <v>37.476999999999997</v>
      </c>
      <c r="Y31" s="62">
        <f t="shared" si="4"/>
        <v>8.34</v>
      </c>
      <c r="Z31" s="63">
        <f t="shared" si="4"/>
        <v>0</v>
      </c>
      <c r="AA31" s="64">
        <f t="shared" si="4"/>
        <v>1406.7000000000003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>
        <v>67</v>
      </c>
      <c r="S38" s="99"/>
      <c r="T38" s="99">
        <v>43.7</v>
      </c>
      <c r="U38" s="99"/>
      <c r="V38" s="99"/>
      <c r="W38" s="99"/>
      <c r="X38" s="99"/>
      <c r="Y38" s="99"/>
      <c r="Z38" s="100"/>
      <c r="AA38" s="79">
        <f t="shared" si="5"/>
        <v>110.7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67</v>
      </c>
      <c r="S39" s="88">
        <f t="shared" si="6"/>
        <v>0</v>
      </c>
      <c r="T39" s="88">
        <f t="shared" si="6"/>
        <v>43.7</v>
      </c>
      <c r="U39" s="88">
        <f t="shared" si="6"/>
        <v>0</v>
      </c>
      <c r="V39" s="88">
        <f t="shared" si="6"/>
        <v>0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110.7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>
        <v>67</v>
      </c>
      <c r="S46" s="99"/>
      <c r="T46" s="99">
        <v>43.7</v>
      </c>
      <c r="U46" s="99"/>
      <c r="V46" s="99"/>
      <c r="W46" s="99"/>
      <c r="X46" s="99"/>
      <c r="Y46" s="99"/>
      <c r="Z46" s="100"/>
      <c r="AA46" s="79">
        <f t="shared" si="7"/>
        <v>110.7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67</v>
      </c>
      <c r="S48" s="88">
        <f t="shared" si="8"/>
        <v>0</v>
      </c>
      <c r="T48" s="88">
        <f t="shared" si="8"/>
        <v>43.7</v>
      </c>
      <c r="U48" s="88">
        <f t="shared" si="8"/>
        <v>0</v>
      </c>
      <c r="V48" s="88">
        <f t="shared" si="8"/>
        <v>0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110.7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243.898</v>
      </c>
      <c r="C51" s="88">
        <f t="shared" si="10"/>
        <v>242.27499999999998</v>
      </c>
      <c r="D51" s="88">
        <f t="shared" si="10"/>
        <v>182.07400000000001</v>
      </c>
      <c r="E51" s="88">
        <f t="shared" si="10"/>
        <v>3.0060000000000002</v>
      </c>
      <c r="F51" s="88">
        <f t="shared" si="10"/>
        <v>2.911</v>
      </c>
      <c r="G51" s="88">
        <f t="shared" si="10"/>
        <v>18.509999999999998</v>
      </c>
      <c r="H51" s="88">
        <f t="shared" si="10"/>
        <v>27.62</v>
      </c>
      <c r="I51" s="88">
        <f t="shared" si="10"/>
        <v>72.444999999999993</v>
      </c>
      <c r="J51" s="88">
        <f t="shared" si="10"/>
        <v>19.498000000000001</v>
      </c>
      <c r="K51" s="88">
        <f t="shared" si="10"/>
        <v>22.856999999999999</v>
      </c>
      <c r="L51" s="88">
        <f t="shared" si="10"/>
        <v>24.242999999999999</v>
      </c>
      <c r="M51" s="88">
        <f t="shared" si="10"/>
        <v>21.286999999999999</v>
      </c>
      <c r="N51" s="88">
        <f t="shared" si="10"/>
        <v>8.9379999999999988</v>
      </c>
      <c r="O51" s="88">
        <f t="shared" si="10"/>
        <v>10.018000000000001</v>
      </c>
      <c r="P51" s="88">
        <f t="shared" si="10"/>
        <v>13.73</v>
      </c>
      <c r="Q51" s="88">
        <f t="shared" si="10"/>
        <v>11.898</v>
      </c>
      <c r="R51" s="88">
        <f t="shared" si="10"/>
        <v>88.591999999999999</v>
      </c>
      <c r="S51" s="88">
        <f t="shared" si="10"/>
        <v>104.489</v>
      </c>
      <c r="T51" s="88">
        <f t="shared" si="10"/>
        <v>135.06100000000001</v>
      </c>
      <c r="U51" s="88">
        <f t="shared" si="10"/>
        <v>95.156999999999996</v>
      </c>
      <c r="V51" s="88">
        <f t="shared" si="10"/>
        <v>76.569000000000003</v>
      </c>
      <c r="W51" s="88">
        <f t="shared" si="10"/>
        <v>46.506999999999998</v>
      </c>
      <c r="X51" s="88">
        <f t="shared" si="10"/>
        <v>37.476999999999997</v>
      </c>
      <c r="Y51" s="88">
        <f t="shared" si="10"/>
        <v>8.34</v>
      </c>
      <c r="Z51" s="89">
        <f t="shared" si="10"/>
        <v>0</v>
      </c>
      <c r="AA51" s="104">
        <f>SUM(B51:Z51)</f>
        <v>1517.4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/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45347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-205.7</v>
      </c>
      <c r="C4" s="18">
        <v>-228.8</v>
      </c>
      <c r="D4" s="18">
        <v>-170.1</v>
      </c>
      <c r="E4" s="18"/>
      <c r="F4" s="18"/>
      <c r="G4" s="18">
        <v>-17.7</v>
      </c>
      <c r="H4" s="18">
        <v>-26.7</v>
      </c>
      <c r="I4" s="18">
        <v>-71.400000000000006</v>
      </c>
      <c r="J4" s="18">
        <v>-6.3</v>
      </c>
      <c r="K4" s="18">
        <v>-8.6</v>
      </c>
      <c r="L4" s="18">
        <v>-5.6</v>
      </c>
      <c r="M4" s="18">
        <v>-1.1000000000000001</v>
      </c>
      <c r="N4" s="18"/>
      <c r="O4" s="18"/>
      <c r="P4" s="18">
        <v>-0.3</v>
      </c>
      <c r="Q4" s="18"/>
      <c r="R4" s="18">
        <v>67</v>
      </c>
      <c r="S4" s="18"/>
      <c r="T4" s="18">
        <v>43.7</v>
      </c>
      <c r="U4" s="18"/>
      <c r="V4" s="18"/>
      <c r="W4" s="18"/>
      <c r="X4" s="18"/>
      <c r="Y4" s="18"/>
      <c r="Z4" s="19"/>
      <c r="AA4" s="111">
        <f>SUM(B4:Z4)</f>
        <v>-631.6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>
        <v>79.900000000000006</v>
      </c>
      <c r="C7" s="117">
        <v>66.62</v>
      </c>
      <c r="D7" s="117">
        <v>64.83</v>
      </c>
      <c r="E7" s="117">
        <v>55.83</v>
      </c>
      <c r="F7" s="117">
        <v>56.09</v>
      </c>
      <c r="G7" s="117">
        <v>66</v>
      </c>
      <c r="H7" s="117">
        <v>66.62</v>
      </c>
      <c r="I7" s="117">
        <v>66</v>
      </c>
      <c r="J7" s="117">
        <v>66.62</v>
      </c>
      <c r="K7" s="117">
        <v>66.62</v>
      </c>
      <c r="L7" s="117">
        <v>70</v>
      </c>
      <c r="M7" s="117">
        <v>66</v>
      </c>
      <c r="N7" s="117">
        <v>52.1</v>
      </c>
      <c r="O7" s="117">
        <v>48.34</v>
      </c>
      <c r="P7" s="117">
        <v>66.61</v>
      </c>
      <c r="Q7" s="117">
        <v>66.75</v>
      </c>
      <c r="R7" s="117">
        <v>66.760000000000005</v>
      </c>
      <c r="S7" s="117">
        <v>78.13</v>
      </c>
      <c r="T7" s="117">
        <v>92</v>
      </c>
      <c r="U7" s="117">
        <v>76.52</v>
      </c>
      <c r="V7" s="117">
        <v>68.069999999999993</v>
      </c>
      <c r="W7" s="117">
        <v>63.48</v>
      </c>
      <c r="X7" s="117">
        <v>63</v>
      </c>
      <c r="Y7" s="117">
        <v>60.82</v>
      </c>
      <c r="Z7" s="118"/>
      <c r="AA7" s="119">
        <f>IF(SUM(B7:Z7)&lt;&gt;0,AVERAGEIF(B7:Z7,"&lt;&gt;"""),"")</f>
        <v>66.404583333333335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4.9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31</v>
      </c>
      <c r="B15" s="128">
        <v>205.7</v>
      </c>
      <c r="C15" s="133">
        <v>228.8</v>
      </c>
      <c r="D15" s="133">
        <v>170.1</v>
      </c>
      <c r="E15" s="133"/>
      <c r="F15" s="133"/>
      <c r="G15" s="133">
        <v>17.7</v>
      </c>
      <c r="H15" s="133">
        <v>26.7</v>
      </c>
      <c r="I15" s="133">
        <v>71.400000000000006</v>
      </c>
      <c r="J15" s="133">
        <v>6.3</v>
      </c>
      <c r="K15" s="133">
        <v>8.6</v>
      </c>
      <c r="L15" s="133">
        <v>5.6</v>
      </c>
      <c r="M15" s="133">
        <v>1.1000000000000001</v>
      </c>
      <c r="N15" s="133"/>
      <c r="O15" s="133"/>
      <c r="P15" s="133">
        <v>0.3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742.30000000000007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205.7</v>
      </c>
      <c r="C16" s="135">
        <f t="shared" si="1"/>
        <v>228.8</v>
      </c>
      <c r="D16" s="135">
        <f t="shared" si="1"/>
        <v>170.1</v>
      </c>
      <c r="E16" s="135">
        <f t="shared" si="1"/>
        <v>0</v>
      </c>
      <c r="F16" s="135">
        <f t="shared" si="1"/>
        <v>0</v>
      </c>
      <c r="G16" s="135">
        <f t="shared" si="1"/>
        <v>17.7</v>
      </c>
      <c r="H16" s="135">
        <f t="shared" si="1"/>
        <v>26.7</v>
      </c>
      <c r="I16" s="135">
        <f t="shared" si="1"/>
        <v>71.400000000000006</v>
      </c>
      <c r="J16" s="135">
        <f t="shared" si="1"/>
        <v>6.3</v>
      </c>
      <c r="K16" s="135">
        <f t="shared" si="1"/>
        <v>8.6</v>
      </c>
      <c r="L16" s="135">
        <f t="shared" si="1"/>
        <v>5.6</v>
      </c>
      <c r="M16" s="135">
        <f t="shared" si="1"/>
        <v>1.1000000000000001</v>
      </c>
      <c r="N16" s="135">
        <f t="shared" si="1"/>
        <v>0</v>
      </c>
      <c r="O16" s="135">
        <f t="shared" si="1"/>
        <v>0</v>
      </c>
      <c r="P16" s="135">
        <f t="shared" si="1"/>
        <v>0.3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0</v>
      </c>
      <c r="U16" s="135">
        <f t="shared" si="1"/>
        <v>0</v>
      </c>
      <c r="V16" s="135">
        <f t="shared" si="1"/>
        <v>0</v>
      </c>
      <c r="W16" s="135">
        <f t="shared" si="1"/>
        <v>0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742.30000000000007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>
        <v>67</v>
      </c>
      <c r="S23" s="133"/>
      <c r="T23" s="133">
        <v>43.7</v>
      </c>
      <c r="U23" s="133"/>
      <c r="V23" s="133"/>
      <c r="W23" s="133"/>
      <c r="X23" s="133"/>
      <c r="Y23" s="133"/>
      <c r="Z23" s="131"/>
      <c r="AA23" s="132">
        <f t="shared" si="2"/>
        <v>110.7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0</v>
      </c>
      <c r="I24" s="135">
        <f t="shared" si="3"/>
        <v>0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67</v>
      </c>
      <c r="S24" s="135">
        <f t="shared" si="3"/>
        <v>0</v>
      </c>
      <c r="T24" s="135">
        <f t="shared" si="3"/>
        <v>43.7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110.7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2024-02-24T14:18:51Z</dcterms:created>
  <dcterms:modified xsi:type="dcterms:W3CDTF">2024-02-24T14:18:52Z</dcterms:modified>
</cp:coreProperties>
</file>