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<sst xmlns="http://schemas.openxmlformats.org/spreadsheetml/2006/main" count="117" uniqueCount="53">
  <si>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23/02/2024 16:22:03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</si>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</sst>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A6-4AF1-8BE0-624C5A78ED6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A6-4AF1-8BE0-624C5A78ED6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20</c:v>
                </c:pt>
                <c:pt idx="7">
                  <c:v>20</c:v>
                </c:pt>
                <c:pt idx="17">
                  <c:v>50.521999999999998</c:v>
                </c:pt>
                <c:pt idx="18">
                  <c:v>11.313000000000001</c:v>
                </c:pt>
                <c:pt idx="19">
                  <c:v>35.582000000000001</c:v>
                </c:pt>
                <c:pt idx="22">
                  <c:v>53.512999999999998</c:v>
                </c:pt>
                <c:pt idx="23">
                  <c:v>33.156999999999996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A6-4AF1-8BE0-624C5A78ED6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</c:v>
                </c:pt>
                <c:pt idx="5">
                  <c:v>1.5</c:v>
                </c:pt>
                <c:pt idx="6">
                  <c:v>13.7</c:v>
                </c:pt>
                <c:pt idx="7">
                  <c:v>6.1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A6-4AF1-8BE0-624C5A78ED6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7.4809999999999999</c:v>
                </c:pt>
                <c:pt idx="1">
                  <c:v>5.5</c:v>
                </c:pt>
                <c:pt idx="2">
                  <c:v>6.5869999999999997</c:v>
                </c:pt>
                <c:pt idx="3">
                  <c:v>9.6120000000000001</c:v>
                </c:pt>
                <c:pt idx="4">
                  <c:v>7.2789999999999999</c:v>
                </c:pt>
                <c:pt idx="5">
                  <c:v>6.4689999999999994</c:v>
                </c:pt>
                <c:pt idx="6">
                  <c:v>11.118</c:v>
                </c:pt>
                <c:pt idx="7">
                  <c:v>28.99</c:v>
                </c:pt>
                <c:pt idx="8">
                  <c:v>26.230999999999998</c:v>
                </c:pt>
                <c:pt idx="9">
                  <c:v>33.356000000000002</c:v>
                </c:pt>
                <c:pt idx="10">
                  <c:v>27.946000000000005</c:v>
                </c:pt>
                <c:pt idx="11">
                  <c:v>29.633999999999997</c:v>
                </c:pt>
                <c:pt idx="12">
                  <c:v>9.77</c:v>
                </c:pt>
                <c:pt idx="13">
                  <c:v>9.7959999999999994</c:v>
                </c:pt>
                <c:pt idx="14">
                  <c:v>9.1539999999999999</c:v>
                </c:pt>
                <c:pt idx="15">
                  <c:v>12.887999999999998</c:v>
                </c:pt>
                <c:pt idx="16">
                  <c:v>13.01</c:v>
                </c:pt>
                <c:pt idx="17">
                  <c:v>12.591000000000001</c:v>
                </c:pt>
                <c:pt idx="18">
                  <c:v>7.3970000000000002</c:v>
                </c:pt>
                <c:pt idx="19">
                  <c:v>7.1589999999999998</c:v>
                </c:pt>
                <c:pt idx="20">
                  <c:v>7.2229999999999999</c:v>
                </c:pt>
                <c:pt idx="21">
                  <c:v>7.25</c:v>
                </c:pt>
                <c:pt idx="22">
                  <c:v>7.5119999999999996</c:v>
                </c:pt>
                <c:pt idx="23">
                  <c:v>7.673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A6-4AF1-8BE0-624C5A78ED6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A6-4AF1-8BE0-624C5A78ED6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A6-4AF1-8BE0-624C5A78E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23.893000000000001</c:v>
                </c:pt>
                <c:pt idx="1">
                  <c:v>29.21</c:v>
                </c:pt>
                <c:pt idx="2">
                  <c:v>28.696000000000005</c:v>
                </c:pt>
                <c:pt idx="3">
                  <c:v>23.947999999999997</c:v>
                </c:pt>
                <c:pt idx="4">
                  <c:v>31.726000000000003</c:v>
                </c:pt>
                <c:pt idx="5">
                  <c:v>21.450999999999997</c:v>
                </c:pt>
                <c:pt idx="6">
                  <c:v>46.5</c:v>
                </c:pt>
                <c:pt idx="7">
                  <c:v>62.09</c:v>
                </c:pt>
                <c:pt idx="8">
                  <c:v>26.231000000000002</c:v>
                </c:pt>
                <c:pt idx="9">
                  <c:v>34.715000000000003</c:v>
                </c:pt>
                <c:pt idx="10">
                  <c:v>28.172000000000001</c:v>
                </c:pt>
                <c:pt idx="11">
                  <c:v>30.141999999999999</c:v>
                </c:pt>
                <c:pt idx="12">
                  <c:v>11.04</c:v>
                </c:pt>
                <c:pt idx="13">
                  <c:v>12.411999999999999</c:v>
                </c:pt>
                <c:pt idx="14">
                  <c:v>28.567999999999998</c:v>
                </c:pt>
                <c:pt idx="15">
                  <c:v>36.863</c:v>
                </c:pt>
                <c:pt idx="16">
                  <c:v>39.338999999999999</c:v>
                </c:pt>
                <c:pt idx="17">
                  <c:v>79.894000000000005</c:v>
                </c:pt>
                <c:pt idx="18">
                  <c:v>35.066000000000003</c:v>
                </c:pt>
                <c:pt idx="19">
                  <c:v>49.09</c:v>
                </c:pt>
                <c:pt idx="20">
                  <c:v>19.681999999999999</c:v>
                </c:pt>
                <c:pt idx="21">
                  <c:v>22.283000000000005</c:v>
                </c:pt>
                <c:pt idx="22">
                  <c:v>64.438999999999993</c:v>
                </c:pt>
                <c:pt idx="23">
                  <c:v>45.123999999999995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A6-4AF1-8BE0-624C5A78E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66.849999999999994</c:v>
                </c:pt>
                <c:pt idx="1">
                  <c:v>62.6</c:v>
                </c:pt>
                <c:pt idx="2">
                  <c:v>58.14</c:v>
                </c:pt>
                <c:pt idx="3">
                  <c:v>55.2</c:v>
                </c:pt>
                <c:pt idx="4">
                  <c:v>53.14</c:v>
                </c:pt>
                <c:pt idx="5">
                  <c:v>55.95</c:v>
                </c:pt>
                <c:pt idx="6">
                  <c:v>81.61</c:v>
                </c:pt>
                <c:pt idx="7">
                  <c:v>86.81</c:v>
                </c:pt>
                <c:pt idx="8">
                  <c:v>71.16</c:v>
                </c:pt>
                <c:pt idx="9">
                  <c:v>67.599999999999994</c:v>
                </c:pt>
                <c:pt idx="10">
                  <c:v>35.42</c:v>
                </c:pt>
                <c:pt idx="11">
                  <c:v>32.799999999999997</c:v>
                </c:pt>
                <c:pt idx="12">
                  <c:v>35.22</c:v>
                </c:pt>
                <c:pt idx="13">
                  <c:v>31.74</c:v>
                </c:pt>
                <c:pt idx="14">
                  <c:v>35.72</c:v>
                </c:pt>
                <c:pt idx="15">
                  <c:v>52.68</c:v>
                </c:pt>
                <c:pt idx="16">
                  <c:v>57.47</c:v>
                </c:pt>
                <c:pt idx="17">
                  <c:v>68.260000000000005</c:v>
                </c:pt>
                <c:pt idx="18">
                  <c:v>71.25</c:v>
                </c:pt>
                <c:pt idx="19">
                  <c:v>70</c:v>
                </c:pt>
                <c:pt idx="20">
                  <c:v>54.6</c:v>
                </c:pt>
                <c:pt idx="21">
                  <c:v>48.14</c:v>
                </c:pt>
                <c:pt idx="22">
                  <c:v>73.010000000000005</c:v>
                </c:pt>
                <c:pt idx="23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A6-4AF1-8BE0-624C5A78E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23.893000000000001</v>
      </c>
      <c r="C4" s="18">
        <v>29.21</v>
      </c>
      <c r="D4" s="18">
        <v>28.696000000000002</v>
      </c>
      <c r="E4" s="18">
        <v>23.947999999999997</v>
      </c>
      <c r="F4" s="18">
        <v>31.742000000000004</v>
      </c>
      <c r="G4" s="18">
        <v>21.489000000000001</v>
      </c>
      <c r="H4" s="18">
        <v>46.478000000000009</v>
      </c>
      <c r="I4" s="18">
        <v>62.09</v>
      </c>
      <c r="J4" s="18">
        <v>26.230999999999998</v>
      </c>
      <c r="K4" s="18">
        <v>34.715000000000003</v>
      </c>
      <c r="L4" s="18">
        <v>28.172000000000004</v>
      </c>
      <c r="M4" s="18">
        <v>30.141999999999996</v>
      </c>
      <c r="N4" s="18">
        <v>11.04</v>
      </c>
      <c r="O4" s="18">
        <v>12.411999999999999</v>
      </c>
      <c r="P4" s="18">
        <v>28.567999999999998</v>
      </c>
      <c r="Q4" s="18">
        <v>36.863</v>
      </c>
      <c r="R4" s="18">
        <v>39.338999999999999</v>
      </c>
      <c r="S4" s="18">
        <v>79.893999999999991</v>
      </c>
      <c r="T4" s="18">
        <v>35.066000000000003</v>
      </c>
      <c r="U4" s="18">
        <v>49.089999999999996</v>
      </c>
      <c r="V4" s="18">
        <v>19.682000000000002</v>
      </c>
      <c r="W4" s="18">
        <v>22.283000000000001</v>
      </c>
      <c r="X4" s="18">
        <v>64.439000000000007</v>
      </c>
      <c r="Y4" s="18">
        <v>45.123999999999995</v>
      </c>
      <c r="Z4" s="19"/>
      <c r="AA4" s="20">
        <f>SUM(B4:Z4)</f>
        <v>830.60600000000011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66.849999999999994</v>
      </c>
      <c r="C7" s="28">
        <v>62.6</v>
      </c>
      <c r="D7" s="28">
        <v>58.14</v>
      </c>
      <c r="E7" s="28">
        <v>55.2</v>
      </c>
      <c r="F7" s="28">
        <v>53.14</v>
      </c>
      <c r="G7" s="28">
        <v>55.95</v>
      </c>
      <c r="H7" s="28">
        <v>81.61</v>
      </c>
      <c r="I7" s="28">
        <v>86.81</v>
      </c>
      <c r="J7" s="28">
        <v>71.16</v>
      </c>
      <c r="K7" s="28">
        <v>67.599999999999994</v>
      </c>
      <c r="L7" s="28">
        <v>35.42</v>
      </c>
      <c r="M7" s="28">
        <v>32.799999999999997</v>
      </c>
      <c r="N7" s="28">
        <v>35.22</v>
      </c>
      <c r="O7" s="28">
        <v>31.74</v>
      </c>
      <c r="P7" s="28">
        <v>35.72</v>
      </c>
      <c r="Q7" s="28">
        <v>52.68</v>
      </c>
      <c r="R7" s="28">
        <v>57.47</v>
      </c>
      <c r="S7" s="28">
        <v>68.260000000000005</v>
      </c>
      <c r="T7" s="28">
        <v>71.25</v>
      </c>
      <c r="U7" s="28">
        <v>70</v>
      </c>
      <c r="V7" s="28">
        <v>54.6</v>
      </c>
      <c r="W7" s="28">
        <v>48.14</v>
      </c>
      <c r="X7" s="28">
        <v>73.010000000000005</v>
      </c>
      <c r="Y7" s="28">
        <v>67</v>
      </c>
      <c r="Z7" s="29"/>
      <c r="AA7" s="30">
        <f>IF(SUM(B7:Z7)&lt;&gt;0,AVERAGEIF(B7:Z7,"&lt;&gt;"""),"")</f>
        <v>58.01541666666666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20</v>
      </c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50.521999999999998</v>
      </c>
      <c r="T12" s="52">
        <v>11.313000000000001</v>
      </c>
      <c r="U12" s="52">
        <v>35.582000000000001</v>
      </c>
      <c r="V12" s="52"/>
      <c r="W12" s="52"/>
      <c r="X12" s="52">
        <v>53.512999999999998</v>
      </c>
      <c r="Y12" s="52">
        <v>33.156999999999996</v>
      </c>
      <c r="Z12" s="53"/>
      <c r="AA12" s="54">
        <f t="shared" si="0"/>
        <v>224.08699999999999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7.4809999999999999</v>
      </c>
      <c r="C14" s="57">
        <v>5.5</v>
      </c>
      <c r="D14" s="57">
        <v>6.5869999999999997</v>
      </c>
      <c r="E14" s="57">
        <v>9.6120000000000001</v>
      </c>
      <c r="F14" s="57">
        <v>7.2789999999999999</v>
      </c>
      <c r="G14" s="57">
        <v>6.4689999999999994</v>
      </c>
      <c r="H14" s="57">
        <v>11.118</v>
      </c>
      <c r="I14" s="57">
        <v>28.99</v>
      </c>
      <c r="J14" s="57">
        <v>26.230999999999998</v>
      </c>
      <c r="K14" s="57">
        <v>33.356000000000002</v>
      </c>
      <c r="L14" s="57">
        <v>27.946000000000005</v>
      </c>
      <c r="M14" s="57">
        <v>29.633999999999997</v>
      </c>
      <c r="N14" s="57">
        <v>9.77</v>
      </c>
      <c r="O14" s="57">
        <v>9.7959999999999994</v>
      </c>
      <c r="P14" s="57">
        <v>9.1539999999999999</v>
      </c>
      <c r="Q14" s="57">
        <v>12.887999999999998</v>
      </c>
      <c r="R14" s="57">
        <v>13.01</v>
      </c>
      <c r="S14" s="57">
        <v>12.591000000000001</v>
      </c>
      <c r="T14" s="57">
        <v>7.3970000000000002</v>
      </c>
      <c r="U14" s="57">
        <v>7.1589999999999998</v>
      </c>
      <c r="V14" s="57">
        <v>7.2229999999999999</v>
      </c>
      <c r="W14" s="57">
        <v>7.25</v>
      </c>
      <c r="X14" s="57">
        <v>7.5119999999999996</v>
      </c>
      <c r="Y14" s="57">
        <v>7.673</v>
      </c>
      <c r="Z14" s="58"/>
      <c r="AA14" s="59">
        <f t="shared" si="0"/>
        <v>311.62599999999998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7.4809999999999999</v>
      </c>
      <c r="C16" s="62">
        <f t="shared" ref="C16:Z16" si="1">IF(LEN(C$2)&gt;0,SUM(C10:C15),"")</f>
        <v>5.5</v>
      </c>
      <c r="D16" s="62">
        <f t="shared" si="1"/>
        <v>6.5869999999999997</v>
      </c>
      <c r="E16" s="62">
        <f t="shared" si="1"/>
        <v>9.6120000000000001</v>
      </c>
      <c r="F16" s="62">
        <f t="shared" si="1"/>
        <v>7.2789999999999999</v>
      </c>
      <c r="G16" s="62">
        <f t="shared" si="1"/>
        <v>6.4689999999999994</v>
      </c>
      <c r="H16" s="62">
        <f t="shared" si="1"/>
        <v>31.118000000000002</v>
      </c>
      <c r="I16" s="62">
        <f t="shared" si="1"/>
        <v>48.989999999999995</v>
      </c>
      <c r="J16" s="62">
        <f t="shared" si="1"/>
        <v>26.230999999999998</v>
      </c>
      <c r="K16" s="62">
        <f t="shared" si="1"/>
        <v>33.356000000000002</v>
      </c>
      <c r="L16" s="62">
        <f t="shared" si="1"/>
        <v>27.946000000000005</v>
      </c>
      <c r="M16" s="62">
        <f t="shared" si="1"/>
        <v>29.633999999999997</v>
      </c>
      <c r="N16" s="62">
        <f t="shared" si="1"/>
        <v>9.77</v>
      </c>
      <c r="O16" s="62">
        <f t="shared" si="1"/>
        <v>9.7959999999999994</v>
      </c>
      <c r="P16" s="62">
        <f t="shared" si="1"/>
        <v>9.1539999999999999</v>
      </c>
      <c r="Q16" s="62">
        <f t="shared" si="1"/>
        <v>12.887999999999998</v>
      </c>
      <c r="R16" s="62">
        <f t="shared" si="1"/>
        <v>13.01</v>
      </c>
      <c r="S16" s="62">
        <f t="shared" si="1"/>
        <v>63.113</v>
      </c>
      <c r="T16" s="62">
        <f t="shared" si="1"/>
        <v>18.71</v>
      </c>
      <c r="U16" s="62">
        <f t="shared" si="1"/>
        <v>42.741</v>
      </c>
      <c r="V16" s="62">
        <f t="shared" si="1"/>
        <v>7.2229999999999999</v>
      </c>
      <c r="W16" s="62">
        <f t="shared" si="1"/>
        <v>7.25</v>
      </c>
      <c r="X16" s="62">
        <f t="shared" si="1"/>
        <v>61.024999999999999</v>
      </c>
      <c r="Y16" s="62">
        <f t="shared" si="1"/>
        <v>40.83</v>
      </c>
      <c r="Z16" s="63" t="str">
        <f t="shared" si="1"/>
        <v/>
      </c>
      <c r="AA16" s="64">
        <f>SUM(AA10:AA15)</f>
        <v>535.71299999999997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</v>
      </c>
      <c r="J20" s="77"/>
      <c r="K20" s="77"/>
      <c r="L20" s="77">
        <v>0.22600000000000001</v>
      </c>
      <c r="M20" s="77">
        <v>0.50800000000000001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4.734</v>
      </c>
    </row>
    <row r="21" spans="1:27" ht="24.95" customHeight="1" x14ac:dyDescent="0.2">
      <c r="A21" s="75" t="s">
        <v>16</v>
      </c>
      <c r="B21" s="80">
        <v>16.411999999999999</v>
      </c>
      <c r="C21" s="81">
        <v>23.71</v>
      </c>
      <c r="D21" s="81">
        <v>22.109000000000002</v>
      </c>
      <c r="E21" s="81">
        <v>14.335999999999999</v>
      </c>
      <c r="F21" s="81">
        <v>17.863</v>
      </c>
      <c r="G21" s="81">
        <v>13.52</v>
      </c>
      <c r="H21" s="81">
        <v>1.6600000000000001</v>
      </c>
      <c r="I21" s="81">
        <v>3</v>
      </c>
      <c r="J21" s="81"/>
      <c r="K21" s="81">
        <v>1.359</v>
      </c>
      <c r="L21" s="81"/>
      <c r="M21" s="81"/>
      <c r="N21" s="81">
        <v>1.27</v>
      </c>
      <c r="O21" s="81">
        <v>2.6160000000000001</v>
      </c>
      <c r="P21" s="81">
        <v>19.414000000000001</v>
      </c>
      <c r="Q21" s="81">
        <v>23.975000000000001</v>
      </c>
      <c r="R21" s="81">
        <v>26.329000000000001</v>
      </c>
      <c r="S21" s="81">
        <v>16.781000000000002</v>
      </c>
      <c r="T21" s="81">
        <v>16.356000000000002</v>
      </c>
      <c r="U21" s="81">
        <v>6.3490000000000002</v>
      </c>
      <c r="V21" s="81">
        <v>12.459</v>
      </c>
      <c r="W21" s="81">
        <v>15.032999999999999</v>
      </c>
      <c r="X21" s="81">
        <v>3.4140000000000001</v>
      </c>
      <c r="Y21" s="81">
        <v>4.2939999999999996</v>
      </c>
      <c r="Z21" s="78"/>
      <c r="AA21" s="79">
        <f t="shared" si="2"/>
        <v>262.25899999999996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16.411999999999999</v>
      </c>
      <c r="C25" s="88">
        <f t="shared" ref="C25:Z25" si="3">IF(LEN(C$2)&gt;0,SUM(C19:C24),"")</f>
        <v>23.71</v>
      </c>
      <c r="D25" s="88">
        <f t="shared" si="3"/>
        <v>22.109000000000002</v>
      </c>
      <c r="E25" s="88">
        <f t="shared" si="3"/>
        <v>14.335999999999999</v>
      </c>
      <c r="F25" s="88">
        <f t="shared" si="3"/>
        <v>17.863</v>
      </c>
      <c r="G25" s="88">
        <f t="shared" si="3"/>
        <v>13.52</v>
      </c>
      <c r="H25" s="88">
        <f t="shared" si="3"/>
        <v>1.6600000000000001</v>
      </c>
      <c r="I25" s="88">
        <f t="shared" si="3"/>
        <v>7</v>
      </c>
      <c r="J25" s="88">
        <f t="shared" si="3"/>
        <v>0</v>
      </c>
      <c r="K25" s="88">
        <f t="shared" si="3"/>
        <v>1.359</v>
      </c>
      <c r="L25" s="88">
        <f t="shared" si="3"/>
        <v>0.22600000000000001</v>
      </c>
      <c r="M25" s="88">
        <f t="shared" si="3"/>
        <v>0.50800000000000001</v>
      </c>
      <c r="N25" s="88">
        <f t="shared" si="3"/>
        <v>1.27</v>
      </c>
      <c r="O25" s="88">
        <f t="shared" si="3"/>
        <v>2.6160000000000001</v>
      </c>
      <c r="P25" s="88">
        <f t="shared" si="3"/>
        <v>19.414000000000001</v>
      </c>
      <c r="Q25" s="88">
        <f t="shared" si="3"/>
        <v>23.975000000000001</v>
      </c>
      <c r="R25" s="88">
        <f t="shared" si="3"/>
        <v>26.329000000000001</v>
      </c>
      <c r="S25" s="88">
        <f t="shared" si="3"/>
        <v>16.781000000000002</v>
      </c>
      <c r="T25" s="88">
        <f t="shared" si="3"/>
        <v>16.356000000000002</v>
      </c>
      <c r="U25" s="88">
        <f t="shared" si="3"/>
        <v>6.3490000000000002</v>
      </c>
      <c r="V25" s="88">
        <f t="shared" si="3"/>
        <v>12.459</v>
      </c>
      <c r="W25" s="88">
        <f t="shared" si="3"/>
        <v>15.032999999999999</v>
      </c>
      <c r="X25" s="88">
        <f t="shared" si="3"/>
        <v>3.4140000000000001</v>
      </c>
      <c r="Y25" s="88">
        <f t="shared" si="3"/>
        <v>4.2939999999999996</v>
      </c>
      <c r="Z25" s="89" t="str">
        <f t="shared" si="3"/>
        <v/>
      </c>
      <c r="AA25" s="90">
        <f>SUM(AA19:AA24)</f>
        <v>266.99299999999994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23.893000000000001</v>
      </c>
      <c r="C29" s="77">
        <v>29.21</v>
      </c>
      <c r="D29" s="77">
        <v>28.696000000000002</v>
      </c>
      <c r="E29" s="77">
        <v>23.948</v>
      </c>
      <c r="F29" s="77">
        <v>25.141999999999999</v>
      </c>
      <c r="G29" s="77">
        <v>19.989000000000001</v>
      </c>
      <c r="H29" s="77">
        <v>32.777999999999999</v>
      </c>
      <c r="I29" s="77">
        <v>55.99</v>
      </c>
      <c r="J29" s="77">
        <v>26.231000000000002</v>
      </c>
      <c r="K29" s="77">
        <v>34.715000000000003</v>
      </c>
      <c r="L29" s="77">
        <v>28.172000000000001</v>
      </c>
      <c r="M29" s="77">
        <v>30.141999999999999</v>
      </c>
      <c r="N29" s="77">
        <v>11.04</v>
      </c>
      <c r="O29" s="77">
        <v>12.412000000000001</v>
      </c>
      <c r="P29" s="77">
        <v>28.568000000000001</v>
      </c>
      <c r="Q29" s="77">
        <v>36.863</v>
      </c>
      <c r="R29" s="77">
        <v>39.338999999999999</v>
      </c>
      <c r="S29" s="77">
        <v>79.894000000000005</v>
      </c>
      <c r="T29" s="77">
        <v>35.066000000000003</v>
      </c>
      <c r="U29" s="77">
        <v>49.09</v>
      </c>
      <c r="V29" s="77">
        <v>19.681999999999999</v>
      </c>
      <c r="W29" s="77">
        <v>22.283000000000001</v>
      </c>
      <c r="X29" s="77">
        <v>64.438999999999993</v>
      </c>
      <c r="Y29" s="77">
        <v>45.124000000000002</v>
      </c>
      <c r="Z29" s="78"/>
      <c r="AA29" s="79">
        <f>SUM(B29:Z29)</f>
        <v>802.70600000000002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23.893000000000001</v>
      </c>
      <c r="C31" s="62">
        <f t="shared" ref="C31:Z31" si="4">IF(LEN(C$2)&gt;0,SUM(C28:C30),"")</f>
        <v>29.21</v>
      </c>
      <c r="D31" s="62">
        <f t="shared" si="4"/>
        <v>28.696000000000002</v>
      </c>
      <c r="E31" s="62">
        <f t="shared" si="4"/>
        <v>23.948</v>
      </c>
      <c r="F31" s="62">
        <f t="shared" si="4"/>
        <v>25.141999999999999</v>
      </c>
      <c r="G31" s="62">
        <f t="shared" si="4"/>
        <v>19.989000000000001</v>
      </c>
      <c r="H31" s="62">
        <f t="shared" si="4"/>
        <v>32.777999999999999</v>
      </c>
      <c r="I31" s="62">
        <f t="shared" si="4"/>
        <v>55.99</v>
      </c>
      <c r="J31" s="62">
        <f t="shared" si="4"/>
        <v>26.231000000000002</v>
      </c>
      <c r="K31" s="62">
        <f t="shared" si="4"/>
        <v>34.715000000000003</v>
      </c>
      <c r="L31" s="62">
        <f t="shared" si="4"/>
        <v>28.172000000000001</v>
      </c>
      <c r="M31" s="62">
        <f t="shared" si="4"/>
        <v>30.141999999999999</v>
      </c>
      <c r="N31" s="62">
        <f t="shared" si="4"/>
        <v>11.04</v>
      </c>
      <c r="O31" s="62">
        <f t="shared" si="4"/>
        <v>12.412000000000001</v>
      </c>
      <c r="P31" s="62">
        <f t="shared" si="4"/>
        <v>28.568000000000001</v>
      </c>
      <c r="Q31" s="62">
        <f t="shared" si="4"/>
        <v>36.863</v>
      </c>
      <c r="R31" s="62">
        <f t="shared" si="4"/>
        <v>39.338999999999999</v>
      </c>
      <c r="S31" s="62">
        <f t="shared" si="4"/>
        <v>79.894000000000005</v>
      </c>
      <c r="T31" s="62">
        <f t="shared" si="4"/>
        <v>35.066000000000003</v>
      </c>
      <c r="U31" s="62">
        <f t="shared" si="4"/>
        <v>49.09</v>
      </c>
      <c r="V31" s="62">
        <f t="shared" si="4"/>
        <v>19.681999999999999</v>
      </c>
      <c r="W31" s="62">
        <f t="shared" si="4"/>
        <v>22.283000000000001</v>
      </c>
      <c r="X31" s="62">
        <f t="shared" si="4"/>
        <v>64.438999999999993</v>
      </c>
      <c r="Y31" s="62">
        <f t="shared" si="4"/>
        <v>45.124000000000002</v>
      </c>
      <c r="Z31" s="63" t="str">
        <f t="shared" si="4"/>
        <v/>
      </c>
      <c r="AA31" s="64">
        <f>SUM(AA28:AA30)</f>
        <v>802.70600000000002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6.6</v>
      </c>
      <c r="G38" s="99">
        <v>1.5</v>
      </c>
      <c r="H38" s="99">
        <v>13.7</v>
      </c>
      <c r="I38" s="99">
        <v>6.1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6.6</v>
      </c>
      <c r="G39" s="88">
        <f t="shared" si="6"/>
        <v>1.5</v>
      </c>
      <c r="H39" s="88">
        <f t="shared" si="6"/>
        <v>13.7</v>
      </c>
      <c r="I39" s="88">
        <f t="shared" si="6"/>
        <v>6.1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6.6</v>
      </c>
      <c r="G46" s="99">
        <v>1.5</v>
      </c>
      <c r="H46" s="99">
        <v>13.7</v>
      </c>
      <c r="I46" s="99">
        <v>6.1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6.6</v>
      </c>
      <c r="G48" s="88">
        <f t="shared" si="8"/>
        <v>1.5</v>
      </c>
      <c r="H48" s="88">
        <f t="shared" si="8"/>
        <v>13.7</v>
      </c>
      <c r="I48" s="88">
        <f t="shared" si="8"/>
        <v>6.1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23.893000000000001</v>
      </c>
      <c r="C51" s="88">
        <f t="shared" si="10"/>
        <v>29.21</v>
      </c>
      <c r="D51" s="88">
        <f t="shared" si="10"/>
        <v>28.696000000000002</v>
      </c>
      <c r="E51" s="88">
        <f t="shared" si="10"/>
        <v>23.948</v>
      </c>
      <c r="F51" s="88">
        <f t="shared" si="10"/>
        <v>31.741999999999997</v>
      </c>
      <c r="G51" s="88">
        <f t="shared" si="10"/>
        <v>21.488999999999997</v>
      </c>
      <c r="H51" s="88">
        <f t="shared" si="10"/>
        <v>46.478000000000009</v>
      </c>
      <c r="I51" s="88">
        <f t="shared" si="10"/>
        <v>62.089999999999996</v>
      </c>
      <c r="J51" s="88">
        <f t="shared" si="10"/>
        <v>26.230999999999998</v>
      </c>
      <c r="K51" s="88">
        <f t="shared" si="10"/>
        <v>34.715000000000003</v>
      </c>
      <c r="L51" s="88">
        <f t="shared" si="10"/>
        <v>28.172000000000004</v>
      </c>
      <c r="M51" s="88">
        <f t="shared" si="10"/>
        <v>30.141999999999996</v>
      </c>
      <c r="N51" s="88">
        <f t="shared" si="10"/>
        <v>11.04</v>
      </c>
      <c r="O51" s="88">
        <f t="shared" si="10"/>
        <v>12.411999999999999</v>
      </c>
      <c r="P51" s="88">
        <f t="shared" si="10"/>
        <v>28.568000000000001</v>
      </c>
      <c r="Q51" s="88">
        <f t="shared" si="10"/>
        <v>36.863</v>
      </c>
      <c r="R51" s="88">
        <f t="shared" si="10"/>
        <v>39.338999999999999</v>
      </c>
      <c r="S51" s="88">
        <f t="shared" si="10"/>
        <v>79.894000000000005</v>
      </c>
      <c r="T51" s="88">
        <f t="shared" si="10"/>
        <v>35.066000000000003</v>
      </c>
      <c r="U51" s="88">
        <f t="shared" si="10"/>
        <v>49.09</v>
      </c>
      <c r="V51" s="88">
        <f t="shared" si="10"/>
        <v>19.681999999999999</v>
      </c>
      <c r="W51" s="88">
        <f t="shared" si="10"/>
        <v>22.283000000000001</v>
      </c>
      <c r="X51" s="88">
        <f t="shared" si="10"/>
        <v>64.438999999999993</v>
      </c>
      <c r="Y51" s="88">
        <f t="shared" si="10"/>
        <v>45.123999999999995</v>
      </c>
      <c r="Z51" s="89" t="str">
        <f t="shared" si="10"/>
        <v/>
      </c>
      <c r="AA51" s="104">
        <f>SUM(B51:Z51)</f>
        <v>830.60600000000011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23.893000000000001</v>
      </c>
      <c r="C4" s="18">
        <v>29.21</v>
      </c>
      <c r="D4" s="18">
        <v>28.696000000000005</v>
      </c>
      <c r="E4" s="18">
        <v>23.947999999999997</v>
      </c>
      <c r="F4" s="18">
        <v>31.726000000000003</v>
      </c>
      <c r="G4" s="18">
        <v>21.450999999999997</v>
      </c>
      <c r="H4" s="18">
        <v>46.5</v>
      </c>
      <c r="I4" s="18">
        <v>62.09</v>
      </c>
      <c r="J4" s="18">
        <v>26.231000000000002</v>
      </c>
      <c r="K4" s="18">
        <v>34.715000000000003</v>
      </c>
      <c r="L4" s="18">
        <v>28.172000000000001</v>
      </c>
      <c r="M4" s="18">
        <v>30.141999999999999</v>
      </c>
      <c r="N4" s="18">
        <v>11.04</v>
      </c>
      <c r="O4" s="18">
        <v>12.411999999999999</v>
      </c>
      <c r="P4" s="18">
        <v>28.567999999999998</v>
      </c>
      <c r="Q4" s="18">
        <v>36.863</v>
      </c>
      <c r="R4" s="18">
        <v>39.338999999999999</v>
      </c>
      <c r="S4" s="18">
        <v>79.894000000000005</v>
      </c>
      <c r="T4" s="18">
        <v>35.066000000000003</v>
      </c>
      <c r="U4" s="18">
        <v>49.09</v>
      </c>
      <c r="V4" s="18">
        <v>19.681999999999999</v>
      </c>
      <c r="W4" s="18">
        <v>22.283000000000005</v>
      </c>
      <c r="X4" s="18">
        <v>64.438999999999993</v>
      </c>
      <c r="Y4" s="18">
        <v>45.123999999999995</v>
      </c>
      <c r="Z4" s="19"/>
      <c r="AA4" s="20">
        <f>SUM(B4:Z4)</f>
        <v>830.57400000000018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66.849999999999994</v>
      </c>
      <c r="C7" s="28">
        <v>62.6</v>
      </c>
      <c r="D7" s="28">
        <v>58.14</v>
      </c>
      <c r="E7" s="28">
        <v>55.2</v>
      </c>
      <c r="F7" s="28">
        <v>53.14</v>
      </c>
      <c r="G7" s="28">
        <v>55.95</v>
      </c>
      <c r="H7" s="28">
        <v>81.61</v>
      </c>
      <c r="I7" s="28">
        <v>86.81</v>
      </c>
      <c r="J7" s="28">
        <v>71.16</v>
      </c>
      <c r="K7" s="28">
        <v>67.599999999999994</v>
      </c>
      <c r="L7" s="28">
        <v>35.42</v>
      </c>
      <c r="M7" s="28">
        <v>32.799999999999997</v>
      </c>
      <c r="N7" s="28">
        <v>35.22</v>
      </c>
      <c r="O7" s="28">
        <v>31.74</v>
      </c>
      <c r="P7" s="28">
        <v>35.72</v>
      </c>
      <c r="Q7" s="28">
        <v>52.68</v>
      </c>
      <c r="R7" s="28">
        <v>57.47</v>
      </c>
      <c r="S7" s="28">
        <v>68.260000000000005</v>
      </c>
      <c r="T7" s="28">
        <v>71.25</v>
      </c>
      <c r="U7" s="28">
        <v>70</v>
      </c>
      <c r="V7" s="28">
        <v>54.6</v>
      </c>
      <c r="W7" s="28">
        <v>48.14</v>
      </c>
      <c r="X7" s="28">
        <v>73.010000000000005</v>
      </c>
      <c r="Y7" s="28">
        <v>67</v>
      </c>
      <c r="Z7" s="29"/>
      <c r="AA7" s="30">
        <f>IF(SUM(B7:Z7)&lt;&gt;0,AVERAGEIF(B7:Z7,"&lt;&gt;"""),"")</f>
        <v>58.01541666666666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12.156000000000001</v>
      </c>
      <c r="C14" s="57">
        <v>0.42799999999999999</v>
      </c>
      <c r="D14" s="57">
        <v>0.439</v>
      </c>
      <c r="E14" s="57"/>
      <c r="F14" s="57">
        <v>1.1379999999999999</v>
      </c>
      <c r="G14" s="57">
        <v>0.22</v>
      </c>
      <c r="H14" s="57"/>
      <c r="I14" s="57"/>
      <c r="J14" s="57"/>
      <c r="K14" s="57"/>
      <c r="L14" s="57">
        <v>2.2200000000000002</v>
      </c>
      <c r="M14" s="57"/>
      <c r="N14" s="57">
        <v>5.7729999999999997</v>
      </c>
      <c r="O14" s="57">
        <v>5.7229999999999999</v>
      </c>
      <c r="P14" s="57">
        <v>11.586000000000002</v>
      </c>
      <c r="Q14" s="57">
        <v>8.5919999999999987</v>
      </c>
      <c r="R14" s="57">
        <v>5.8769999999999998</v>
      </c>
      <c r="S14" s="57">
        <v>4.0299999999999994</v>
      </c>
      <c r="T14" s="57">
        <v>3.4320000000000004</v>
      </c>
      <c r="U14" s="57">
        <v>6.2149999999999999</v>
      </c>
      <c r="V14" s="57">
        <v>12.988</v>
      </c>
      <c r="W14" s="57">
        <v>11.292999999999999</v>
      </c>
      <c r="X14" s="57">
        <v>2.085</v>
      </c>
      <c r="Y14" s="57">
        <v>2.0419999999999998</v>
      </c>
      <c r="Z14" s="58"/>
      <c r="AA14" s="59">
        <f t="shared" si="0"/>
        <v>96.237000000000009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12.156000000000001</v>
      </c>
      <c r="C16" s="62">
        <f t="shared" ref="C16:Z16" si="1">IF(LEN(C$2)&gt;0,SUM(C10:C15),"")</f>
        <v>0.42799999999999999</v>
      </c>
      <c r="D16" s="62">
        <f t="shared" si="1"/>
        <v>0.439</v>
      </c>
      <c r="E16" s="62">
        <f t="shared" si="1"/>
        <v>0</v>
      </c>
      <c r="F16" s="62">
        <f t="shared" si="1"/>
        <v>1.1379999999999999</v>
      </c>
      <c r="G16" s="62">
        <f t="shared" si="1"/>
        <v>0.22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2.2200000000000002</v>
      </c>
      <c r="M16" s="62">
        <f t="shared" si="1"/>
        <v>0</v>
      </c>
      <c r="N16" s="62">
        <f t="shared" si="1"/>
        <v>5.7729999999999997</v>
      </c>
      <c r="O16" s="62">
        <f t="shared" si="1"/>
        <v>5.7229999999999999</v>
      </c>
      <c r="P16" s="62">
        <f t="shared" si="1"/>
        <v>11.586000000000002</v>
      </c>
      <c r="Q16" s="62">
        <f t="shared" si="1"/>
        <v>8.5919999999999987</v>
      </c>
      <c r="R16" s="62">
        <f t="shared" si="1"/>
        <v>5.8769999999999998</v>
      </c>
      <c r="S16" s="62">
        <f t="shared" si="1"/>
        <v>4.0299999999999994</v>
      </c>
      <c r="T16" s="62">
        <f t="shared" si="1"/>
        <v>3.4320000000000004</v>
      </c>
      <c r="U16" s="62">
        <f t="shared" si="1"/>
        <v>6.2149999999999999</v>
      </c>
      <c r="V16" s="62">
        <f t="shared" si="1"/>
        <v>12.988</v>
      </c>
      <c r="W16" s="62">
        <f t="shared" si="1"/>
        <v>11.292999999999999</v>
      </c>
      <c r="X16" s="62">
        <f t="shared" si="1"/>
        <v>2.085</v>
      </c>
      <c r="Y16" s="62">
        <f t="shared" si="1"/>
        <v>2.0419999999999998</v>
      </c>
      <c r="Z16" s="63" t="str">
        <f t="shared" si="1"/>
        <v/>
      </c>
      <c r="AA16" s="64">
        <f>SUM(AA10:AA15)</f>
        <v>96.237000000000009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25.1</v>
      </c>
    </row>
    <row r="20" spans="1:27" ht="24.95" customHeight="1" x14ac:dyDescent="0.2">
      <c r="A20" s="75" t="s">
        <v>15</v>
      </c>
      <c r="B20" s="76">
        <v>4.4879999999999995</v>
      </c>
      <c r="C20" s="77">
        <v>6.569</v>
      </c>
      <c r="D20" s="77">
        <v>6.944</v>
      </c>
      <c r="E20" s="77">
        <v>4.4240000000000004</v>
      </c>
      <c r="F20" s="77">
        <v>9.0539999999999985</v>
      </c>
      <c r="G20" s="77">
        <v>1.258</v>
      </c>
      <c r="H20" s="77">
        <v>45</v>
      </c>
      <c r="I20" s="77">
        <v>45</v>
      </c>
      <c r="J20" s="77"/>
      <c r="K20" s="77"/>
      <c r="L20" s="77"/>
      <c r="M20" s="77"/>
      <c r="N20" s="77">
        <v>6.2E-2</v>
      </c>
      <c r="O20" s="77">
        <v>5.8999999999999997E-2</v>
      </c>
      <c r="P20" s="77">
        <v>3.915</v>
      </c>
      <c r="Q20" s="77">
        <v>11.651</v>
      </c>
      <c r="R20" s="77">
        <v>19.013000000000002</v>
      </c>
      <c r="S20" s="77">
        <v>49.531000000000006</v>
      </c>
      <c r="T20" s="77">
        <v>0.108</v>
      </c>
      <c r="U20" s="77">
        <v>25.077000000000002</v>
      </c>
      <c r="V20" s="77">
        <v>3.0760000000000001</v>
      </c>
      <c r="W20" s="77">
        <v>5.6829999999999998</v>
      </c>
      <c r="X20" s="77">
        <v>25.096</v>
      </c>
      <c r="Y20" s="77">
        <v>13.601000000000001</v>
      </c>
      <c r="Z20" s="78"/>
      <c r="AA20" s="79">
        <f t="shared" si="2"/>
        <v>279.60899999999998</v>
      </c>
    </row>
    <row r="21" spans="1:27" ht="24.95" customHeight="1" x14ac:dyDescent="0.2">
      <c r="A21" s="75" t="s">
        <v>16</v>
      </c>
      <c r="B21" s="80">
        <v>7.2489999999999997</v>
      </c>
      <c r="C21" s="81">
        <v>19.913</v>
      </c>
      <c r="D21" s="81">
        <v>19.813000000000002</v>
      </c>
      <c r="E21" s="81">
        <v>18.023999999999997</v>
      </c>
      <c r="F21" s="81">
        <v>20.033999999999999</v>
      </c>
      <c r="G21" s="81">
        <v>18.472999999999999</v>
      </c>
      <c r="H21" s="81"/>
      <c r="I21" s="81">
        <v>15.59</v>
      </c>
      <c r="J21" s="81">
        <v>24.731000000000002</v>
      </c>
      <c r="K21" s="81">
        <v>33.215000000000003</v>
      </c>
      <c r="L21" s="81">
        <v>24.452000000000002</v>
      </c>
      <c r="M21" s="81">
        <v>28.641999999999999</v>
      </c>
      <c r="N21" s="81">
        <v>3.7050000000000001</v>
      </c>
      <c r="O21" s="81">
        <v>5.13</v>
      </c>
      <c r="P21" s="81">
        <v>8.2669999999999995</v>
      </c>
      <c r="Q21" s="81">
        <v>16.619999999999997</v>
      </c>
      <c r="R21" s="81">
        <v>14.449000000000002</v>
      </c>
      <c r="S21" s="81">
        <v>26.333000000000002</v>
      </c>
      <c r="T21" s="81">
        <v>31.526000000000003</v>
      </c>
      <c r="U21" s="81">
        <v>17.797999999999998</v>
      </c>
      <c r="V21" s="81">
        <v>3.6179999999999999</v>
      </c>
      <c r="W21" s="81">
        <v>5.3069999999999995</v>
      </c>
      <c r="X21" s="81">
        <v>37.258000000000003</v>
      </c>
      <c r="Y21" s="81">
        <v>29.480999999999998</v>
      </c>
      <c r="Z21" s="78"/>
      <c r="AA21" s="79">
        <f t="shared" si="2"/>
        <v>429.62800000000004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11.736999999999998</v>
      </c>
      <c r="C25" s="88">
        <f t="shared" si="3"/>
        <v>28.782</v>
      </c>
      <c r="D25" s="88">
        <f t="shared" si="3"/>
        <v>28.257000000000001</v>
      </c>
      <c r="E25" s="88">
        <f t="shared" si="3"/>
        <v>23.947999999999997</v>
      </c>
      <c r="F25" s="88">
        <f t="shared" si="3"/>
        <v>30.587999999999997</v>
      </c>
      <c r="G25" s="88">
        <f t="shared" si="3"/>
        <v>21.230999999999998</v>
      </c>
      <c r="H25" s="88">
        <f t="shared" si="3"/>
        <v>46.5</v>
      </c>
      <c r="I25" s="88">
        <f t="shared" si="3"/>
        <v>62.09</v>
      </c>
      <c r="J25" s="88">
        <f t="shared" si="3"/>
        <v>26.231000000000002</v>
      </c>
      <c r="K25" s="88">
        <f t="shared" si="3"/>
        <v>34.715000000000003</v>
      </c>
      <c r="L25" s="88">
        <f t="shared" si="3"/>
        <v>25.952000000000002</v>
      </c>
      <c r="M25" s="88">
        <f t="shared" si="3"/>
        <v>30.141999999999999</v>
      </c>
      <c r="N25" s="88">
        <f t="shared" si="3"/>
        <v>5.2670000000000003</v>
      </c>
      <c r="O25" s="88">
        <f t="shared" si="3"/>
        <v>6.6890000000000001</v>
      </c>
      <c r="P25" s="88">
        <f t="shared" si="3"/>
        <v>16.981999999999999</v>
      </c>
      <c r="Q25" s="88">
        <f t="shared" si="3"/>
        <v>28.270999999999997</v>
      </c>
      <c r="R25" s="88">
        <f t="shared" si="3"/>
        <v>33.462000000000003</v>
      </c>
      <c r="S25" s="88">
        <f t="shared" si="3"/>
        <v>75.864000000000004</v>
      </c>
      <c r="T25" s="88">
        <f t="shared" si="3"/>
        <v>31.634000000000004</v>
      </c>
      <c r="U25" s="88">
        <f t="shared" si="3"/>
        <v>42.875</v>
      </c>
      <c r="V25" s="88">
        <f t="shared" si="3"/>
        <v>6.694</v>
      </c>
      <c r="W25" s="88">
        <f t="shared" si="3"/>
        <v>10.989999999999998</v>
      </c>
      <c r="X25" s="88">
        <f t="shared" si="3"/>
        <v>62.353999999999999</v>
      </c>
      <c r="Y25" s="88">
        <f t="shared" si="3"/>
        <v>43.082000000000001</v>
      </c>
      <c r="Z25" s="89">
        <f t="shared" si="3"/>
        <v>0</v>
      </c>
      <c r="AA25" s="90">
        <f t="shared" si="3"/>
        <v>734.33699999999999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23.893000000000001</v>
      </c>
      <c r="C29" s="77">
        <v>29.21</v>
      </c>
      <c r="D29" s="77">
        <v>28.696000000000002</v>
      </c>
      <c r="E29" s="77">
        <v>23.948</v>
      </c>
      <c r="F29" s="77">
        <v>31.725999999999999</v>
      </c>
      <c r="G29" s="77">
        <v>21.451000000000001</v>
      </c>
      <c r="H29" s="77">
        <v>46.5</v>
      </c>
      <c r="I29" s="77">
        <v>62.09</v>
      </c>
      <c r="J29" s="77">
        <v>26.231000000000002</v>
      </c>
      <c r="K29" s="77">
        <v>34.715000000000003</v>
      </c>
      <c r="L29" s="77">
        <v>28.172000000000001</v>
      </c>
      <c r="M29" s="77">
        <v>30.141999999999999</v>
      </c>
      <c r="N29" s="77">
        <v>11.04</v>
      </c>
      <c r="O29" s="77">
        <v>12.412000000000001</v>
      </c>
      <c r="P29" s="77">
        <v>28.568000000000001</v>
      </c>
      <c r="Q29" s="77">
        <v>36.863</v>
      </c>
      <c r="R29" s="77">
        <v>39.338999999999999</v>
      </c>
      <c r="S29" s="77">
        <v>79.894000000000005</v>
      </c>
      <c r="T29" s="77">
        <v>35.066000000000003</v>
      </c>
      <c r="U29" s="77">
        <v>49.09</v>
      </c>
      <c r="V29" s="77">
        <v>19.681999999999999</v>
      </c>
      <c r="W29" s="77">
        <v>22.283000000000001</v>
      </c>
      <c r="X29" s="77">
        <v>64.438999999999993</v>
      </c>
      <c r="Y29" s="77">
        <v>45.124000000000002</v>
      </c>
      <c r="Z29" s="78"/>
      <c r="AA29" s="79">
        <f>SUM(B29:Z29)</f>
        <v>830.57400000000018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23.893000000000001</v>
      </c>
      <c r="C31" s="62">
        <f t="shared" si="4"/>
        <v>29.21</v>
      </c>
      <c r="D31" s="62">
        <f t="shared" si="4"/>
        <v>28.696000000000002</v>
      </c>
      <c r="E31" s="62">
        <f t="shared" si="4"/>
        <v>23.948</v>
      </c>
      <c r="F31" s="62">
        <f t="shared" si="4"/>
        <v>31.725999999999999</v>
      </c>
      <c r="G31" s="62">
        <f t="shared" si="4"/>
        <v>21.451000000000001</v>
      </c>
      <c r="H31" s="62">
        <f t="shared" si="4"/>
        <v>46.5</v>
      </c>
      <c r="I31" s="62">
        <f t="shared" si="4"/>
        <v>62.09</v>
      </c>
      <c r="J31" s="62">
        <f t="shared" si="4"/>
        <v>26.231000000000002</v>
      </c>
      <c r="K31" s="62">
        <f t="shared" si="4"/>
        <v>34.715000000000003</v>
      </c>
      <c r="L31" s="62">
        <f t="shared" si="4"/>
        <v>28.172000000000001</v>
      </c>
      <c r="M31" s="62">
        <f t="shared" si="4"/>
        <v>30.141999999999999</v>
      </c>
      <c r="N31" s="62">
        <f t="shared" si="4"/>
        <v>11.04</v>
      </c>
      <c r="O31" s="62">
        <f t="shared" si="4"/>
        <v>12.412000000000001</v>
      </c>
      <c r="P31" s="62">
        <f t="shared" si="4"/>
        <v>28.568000000000001</v>
      </c>
      <c r="Q31" s="62">
        <f t="shared" si="4"/>
        <v>36.863</v>
      </c>
      <c r="R31" s="62">
        <f t="shared" si="4"/>
        <v>39.338999999999999</v>
      </c>
      <c r="S31" s="62">
        <f t="shared" si="4"/>
        <v>79.894000000000005</v>
      </c>
      <c r="T31" s="62">
        <f t="shared" si="4"/>
        <v>35.066000000000003</v>
      </c>
      <c r="U31" s="62">
        <f t="shared" si="4"/>
        <v>49.09</v>
      </c>
      <c r="V31" s="62">
        <f t="shared" si="4"/>
        <v>19.681999999999999</v>
      </c>
      <c r="W31" s="62">
        <f t="shared" si="4"/>
        <v>22.283000000000001</v>
      </c>
      <c r="X31" s="62">
        <f t="shared" si="4"/>
        <v>64.438999999999993</v>
      </c>
      <c r="Y31" s="62">
        <f t="shared" si="4"/>
        <v>45.124000000000002</v>
      </c>
      <c r="Z31" s="63">
        <f t="shared" si="4"/>
        <v>0</v>
      </c>
      <c r="AA31" s="64">
        <f t="shared" si="4"/>
        <v>830.57400000000018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23.893000000000001</v>
      </c>
      <c r="C51" s="88">
        <f t="shared" si="10"/>
        <v>29.21</v>
      </c>
      <c r="D51" s="88">
        <f t="shared" si="10"/>
        <v>28.696000000000002</v>
      </c>
      <c r="E51" s="88">
        <f t="shared" si="10"/>
        <v>23.947999999999997</v>
      </c>
      <c r="F51" s="88">
        <f t="shared" si="10"/>
        <v>31.725999999999999</v>
      </c>
      <c r="G51" s="88">
        <f t="shared" si="10"/>
        <v>21.450999999999997</v>
      </c>
      <c r="H51" s="88">
        <f t="shared" si="10"/>
        <v>46.5</v>
      </c>
      <c r="I51" s="88">
        <f t="shared" si="10"/>
        <v>62.09</v>
      </c>
      <c r="J51" s="88">
        <f t="shared" si="10"/>
        <v>26.231000000000002</v>
      </c>
      <c r="K51" s="88">
        <f t="shared" si="10"/>
        <v>34.715000000000003</v>
      </c>
      <c r="L51" s="88">
        <f t="shared" si="10"/>
        <v>28.172000000000001</v>
      </c>
      <c r="M51" s="88">
        <f t="shared" si="10"/>
        <v>30.141999999999999</v>
      </c>
      <c r="N51" s="88">
        <f t="shared" si="10"/>
        <v>11.04</v>
      </c>
      <c r="O51" s="88">
        <f t="shared" si="10"/>
        <v>12.411999999999999</v>
      </c>
      <c r="P51" s="88">
        <f t="shared" si="10"/>
        <v>28.568000000000001</v>
      </c>
      <c r="Q51" s="88">
        <f t="shared" si="10"/>
        <v>36.863</v>
      </c>
      <c r="R51" s="88">
        <f t="shared" si="10"/>
        <v>39.339000000000006</v>
      </c>
      <c r="S51" s="88">
        <f t="shared" si="10"/>
        <v>79.894000000000005</v>
      </c>
      <c r="T51" s="88">
        <f t="shared" si="10"/>
        <v>35.066000000000003</v>
      </c>
      <c r="U51" s="88">
        <f t="shared" si="10"/>
        <v>49.09</v>
      </c>
      <c r="V51" s="88">
        <f t="shared" si="10"/>
        <v>19.681999999999999</v>
      </c>
      <c r="W51" s="88">
        <f t="shared" si="10"/>
        <v>22.282999999999998</v>
      </c>
      <c r="X51" s="88">
        <f t="shared" si="10"/>
        <v>64.438999999999993</v>
      </c>
      <c r="Y51" s="88">
        <f t="shared" si="10"/>
        <v>45.124000000000002</v>
      </c>
      <c r="Z51" s="89">
        <f t="shared" si="10"/>
        <v>0</v>
      </c>
      <c r="AA51" s="104">
        <f>SUM(B51:Z51)</f>
        <v>830.57400000000018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-6.6</v>
      </c>
      <c r="G4" s="18">
        <v>-1.5</v>
      </c>
      <c r="H4" s="18">
        <v>-13.7</v>
      </c>
      <c r="I4" s="18">
        <v>-6.1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66.849999999999994</v>
      </c>
      <c r="C7" s="117">
        <v>62.6</v>
      </c>
      <c r="D7" s="117">
        <v>58.14</v>
      </c>
      <c r="E7" s="117">
        <v>55.2</v>
      </c>
      <c r="F7" s="117">
        <v>53.14</v>
      </c>
      <c r="G7" s="117">
        <v>55.95</v>
      </c>
      <c r="H7" s="117">
        <v>81.61</v>
      </c>
      <c r="I7" s="117">
        <v>86.81</v>
      </c>
      <c r="J7" s="117">
        <v>71.16</v>
      </c>
      <c r="K7" s="117">
        <v>67.599999999999994</v>
      </c>
      <c r="L7" s="117">
        <v>35.42</v>
      </c>
      <c r="M7" s="117">
        <v>32.799999999999997</v>
      </c>
      <c r="N7" s="117">
        <v>35.22</v>
      </c>
      <c r="O7" s="117">
        <v>31.74</v>
      </c>
      <c r="P7" s="117">
        <v>35.72</v>
      </c>
      <c r="Q7" s="117">
        <v>52.68</v>
      </c>
      <c r="R7" s="117">
        <v>57.47</v>
      </c>
      <c r="S7" s="117">
        <v>68.260000000000005</v>
      </c>
      <c r="T7" s="117">
        <v>71.25</v>
      </c>
      <c r="U7" s="117">
        <v>70</v>
      </c>
      <c r="V7" s="117">
        <v>54.6</v>
      </c>
      <c r="W7" s="117">
        <v>48.14</v>
      </c>
      <c r="X7" s="117">
        <v>73.010000000000005</v>
      </c>
      <c r="Y7" s="117">
        <v>67</v>
      </c>
      <c r="Z7" s="118"/>
      <c r="AA7" s="119">
        <f>IF(SUM(B7:Z7)&lt;&gt;0,AVERAGEIF(B7:Z7,"&lt;&gt;"""),"")</f>
        <v>58.01541666666666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6.6</v>
      </c>
      <c r="G15" s="133">
        <v>1.5</v>
      </c>
      <c r="H15" s="133">
        <v>13.7</v>
      </c>
      <c r="I15" s="133">
        <v>6.1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27.9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6.6</v>
      </c>
      <c r="G16" s="135">
        <f t="shared" si="1"/>
        <v>1.5</v>
      </c>
      <c r="H16" s="135">
        <f t="shared" si="1"/>
        <v>13.7</v>
      </c>
      <c r="I16" s="135">
        <f t="shared" si="1"/>
        <v>6.1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2024-02-23T14:22:03Z</dcterms:created>
  <dcterms:modified xsi:type="dcterms:W3CDTF">2024-02-23T14:22:04Z</dcterms:modified>
</cp:coreProperties>
</file>