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<sst xmlns="http://schemas.openxmlformats.org/spreadsheetml/2006/main" count="117" uniqueCount="53">
  <si>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22/02/2024 16:22:15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</si>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</sst>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26.411999999999999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E0-46DF-BCC9-2B4DB46B67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E0-46DF-BCC9-2B4DB46B67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63.662999999999997</c:v>
                </c:pt>
                <c:pt idx="17">
                  <c:v>48.790999999999997</c:v>
                </c:pt>
                <c:pt idx="18">
                  <c:v>49.274000000000001</c:v>
                </c:pt>
                <c:pt idx="19">
                  <c:v>49.316000000000003</c:v>
                </c:pt>
                <c:pt idx="20">
                  <c:v>63.796999999999997</c:v>
                </c:pt>
                <c:pt idx="21">
                  <c:v>39.56</c:v>
                </c:pt>
                <c:pt idx="22">
                  <c:v>16.521000000000001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E0-46DF-BCC9-2B4DB46B67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31.1</c:v>
                </c:pt>
                <c:pt idx="12">
                  <c:v>30.5</c:v>
                </c:pt>
                <c:pt idx="13">
                  <c:v>53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E0-46DF-BCC9-2B4DB46B67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0.78700000000000003</c:v>
                </c:pt>
                <c:pt idx="1">
                  <c:v>4.5960000000000001</c:v>
                </c:pt>
                <c:pt idx="2">
                  <c:v>3.254</c:v>
                </c:pt>
                <c:pt idx="3">
                  <c:v>5.8580000000000005</c:v>
                </c:pt>
                <c:pt idx="4">
                  <c:v>8.1790000000000003</c:v>
                </c:pt>
                <c:pt idx="5">
                  <c:v>5.367</c:v>
                </c:pt>
                <c:pt idx="6">
                  <c:v>4.28</c:v>
                </c:pt>
                <c:pt idx="7">
                  <c:v>13.224</c:v>
                </c:pt>
                <c:pt idx="8">
                  <c:v>14.372999999999999</c:v>
                </c:pt>
                <c:pt idx="9">
                  <c:v>14.805</c:v>
                </c:pt>
                <c:pt idx="10">
                  <c:v>16.782999999999998</c:v>
                </c:pt>
                <c:pt idx="11">
                  <c:v>3.4620000000000002</c:v>
                </c:pt>
                <c:pt idx="12">
                  <c:v>5.5220000000000002</c:v>
                </c:pt>
                <c:pt idx="13">
                  <c:v>6.2190000000000003</c:v>
                </c:pt>
                <c:pt idx="14">
                  <c:v>10.845000000000001</c:v>
                </c:pt>
                <c:pt idx="15">
                  <c:v>5.863999999999999</c:v>
                </c:pt>
                <c:pt idx="16">
                  <c:v>4.532</c:v>
                </c:pt>
                <c:pt idx="17">
                  <c:v>3.4620000000000002</c:v>
                </c:pt>
                <c:pt idx="18">
                  <c:v>0.81899999999999995</c:v>
                </c:pt>
                <c:pt idx="19">
                  <c:v>0.92300000000000004</c:v>
                </c:pt>
                <c:pt idx="20">
                  <c:v>0.90600000000000003</c:v>
                </c:pt>
                <c:pt idx="21">
                  <c:v>0.88800000000000001</c:v>
                </c:pt>
                <c:pt idx="22">
                  <c:v>0.90900000000000003</c:v>
                </c:pt>
                <c:pt idx="23">
                  <c:v>0.95699999999999996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E0-46DF-BCC9-2B4DB46B67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E0-46DF-BCC9-2B4DB46B67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E0-46DF-BCC9-2B4DB46B6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38.362999999999992</c:v>
                </c:pt>
                <c:pt idx="1">
                  <c:v>16.5</c:v>
                </c:pt>
                <c:pt idx="2">
                  <c:v>17.835000000000001</c:v>
                </c:pt>
                <c:pt idx="3">
                  <c:v>17.585000000000001</c:v>
                </c:pt>
                <c:pt idx="4">
                  <c:v>17.404</c:v>
                </c:pt>
                <c:pt idx="5">
                  <c:v>19.73</c:v>
                </c:pt>
                <c:pt idx="6">
                  <c:v>19.789000000000001</c:v>
                </c:pt>
                <c:pt idx="7">
                  <c:v>17.914999999999999</c:v>
                </c:pt>
                <c:pt idx="8">
                  <c:v>23.950999999999997</c:v>
                </c:pt>
                <c:pt idx="9">
                  <c:v>28.348999999999997</c:v>
                </c:pt>
                <c:pt idx="10">
                  <c:v>20.547999999999998</c:v>
                </c:pt>
                <c:pt idx="11">
                  <c:v>37.332000000000001</c:v>
                </c:pt>
                <c:pt idx="12">
                  <c:v>40.942999999999998</c:v>
                </c:pt>
                <c:pt idx="13">
                  <c:v>61.526000000000003</c:v>
                </c:pt>
                <c:pt idx="14">
                  <c:v>14.189</c:v>
                </c:pt>
                <c:pt idx="15">
                  <c:v>9.0419999999999998</c:v>
                </c:pt>
                <c:pt idx="16">
                  <c:v>71.09899999999999</c:v>
                </c:pt>
                <c:pt idx="17">
                  <c:v>56.628</c:v>
                </c:pt>
                <c:pt idx="18">
                  <c:v>59.091999999999999</c:v>
                </c:pt>
                <c:pt idx="19">
                  <c:v>57.620000000000005</c:v>
                </c:pt>
                <c:pt idx="20">
                  <c:v>72.746000000000009</c:v>
                </c:pt>
                <c:pt idx="21">
                  <c:v>47.088999999999999</c:v>
                </c:pt>
                <c:pt idx="22">
                  <c:v>26.074999999999999</c:v>
                </c:pt>
                <c:pt idx="23">
                  <c:v>35.639000000000003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E0-46DF-BCC9-2B4DB46B6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35.85</c:v>
                </c:pt>
                <c:pt idx="1">
                  <c:v>20</c:v>
                </c:pt>
                <c:pt idx="2">
                  <c:v>31.74</c:v>
                </c:pt>
                <c:pt idx="3">
                  <c:v>32.83</c:v>
                </c:pt>
                <c:pt idx="4">
                  <c:v>44.95</c:v>
                </c:pt>
                <c:pt idx="5">
                  <c:v>56.8</c:v>
                </c:pt>
                <c:pt idx="6">
                  <c:v>84.62</c:v>
                </c:pt>
                <c:pt idx="7">
                  <c:v>82.61</c:v>
                </c:pt>
                <c:pt idx="8">
                  <c:v>77.16</c:v>
                </c:pt>
                <c:pt idx="9">
                  <c:v>72.150000000000006</c:v>
                </c:pt>
                <c:pt idx="10">
                  <c:v>62.66</c:v>
                </c:pt>
                <c:pt idx="11">
                  <c:v>50.82</c:v>
                </c:pt>
                <c:pt idx="12">
                  <c:v>50</c:v>
                </c:pt>
                <c:pt idx="13">
                  <c:v>53.67</c:v>
                </c:pt>
                <c:pt idx="14">
                  <c:v>64.98</c:v>
                </c:pt>
                <c:pt idx="15">
                  <c:v>67.989999999999995</c:v>
                </c:pt>
                <c:pt idx="16">
                  <c:v>71.239999999999995</c:v>
                </c:pt>
                <c:pt idx="17">
                  <c:v>77.86</c:v>
                </c:pt>
                <c:pt idx="18">
                  <c:v>83.91</c:v>
                </c:pt>
                <c:pt idx="19">
                  <c:v>81.92</c:v>
                </c:pt>
                <c:pt idx="20">
                  <c:v>70.260000000000005</c:v>
                </c:pt>
                <c:pt idx="21">
                  <c:v>67</c:v>
                </c:pt>
                <c:pt idx="22">
                  <c:v>67</c:v>
                </c:pt>
                <c:pt idx="23">
                  <c:v>64.069999999999993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E0-46DF-BCC9-2B4DB46B6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38.363</v>
      </c>
      <c r="C4" s="18">
        <v>16.5</v>
      </c>
      <c r="D4" s="18">
        <v>17.834999999999997</v>
      </c>
      <c r="E4" s="18">
        <v>17.585000000000001</v>
      </c>
      <c r="F4" s="18">
        <v>17.403999999999996</v>
      </c>
      <c r="G4" s="18">
        <v>19.754999999999999</v>
      </c>
      <c r="H4" s="18">
        <v>19.809999999999999</v>
      </c>
      <c r="I4" s="18">
        <v>17.915000000000003</v>
      </c>
      <c r="J4" s="18">
        <v>23.950999999999997</v>
      </c>
      <c r="K4" s="18">
        <v>28.348999999999997</v>
      </c>
      <c r="L4" s="18">
        <v>20.547999999999998</v>
      </c>
      <c r="M4" s="18">
        <v>37.362000000000002</v>
      </c>
      <c r="N4" s="18">
        <v>40.903000000000006</v>
      </c>
      <c r="O4" s="18">
        <v>61.564999999999998</v>
      </c>
      <c r="P4" s="18">
        <v>14.189</v>
      </c>
      <c r="Q4" s="18">
        <v>9.0420000000000016</v>
      </c>
      <c r="R4" s="18">
        <v>71.09899999999999</v>
      </c>
      <c r="S4" s="18">
        <v>56.628</v>
      </c>
      <c r="T4" s="18">
        <v>59.091999999999999</v>
      </c>
      <c r="U4" s="18">
        <v>57.620000000000005</v>
      </c>
      <c r="V4" s="18">
        <v>72.745999999999995</v>
      </c>
      <c r="W4" s="18">
        <v>47.088999999999999</v>
      </c>
      <c r="X4" s="18">
        <v>26.075000000000003</v>
      </c>
      <c r="Y4" s="18">
        <v>35.612000000000002</v>
      </c>
      <c r="Z4" s="19"/>
      <c r="AA4" s="20">
        <f>SUM(B4:Z4)</f>
        <v>827.03699999999992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35.85</v>
      </c>
      <c r="C7" s="28">
        <v>20</v>
      </c>
      <c r="D7" s="28">
        <v>31.74</v>
      </c>
      <c r="E7" s="28">
        <v>32.83</v>
      </c>
      <c r="F7" s="28">
        <v>44.95</v>
      </c>
      <c r="G7" s="28">
        <v>56.8</v>
      </c>
      <c r="H7" s="28">
        <v>84.62</v>
      </c>
      <c r="I7" s="28">
        <v>82.61</v>
      </c>
      <c r="J7" s="28">
        <v>77.16</v>
      </c>
      <c r="K7" s="28">
        <v>72.150000000000006</v>
      </c>
      <c r="L7" s="28">
        <v>62.66</v>
      </c>
      <c r="M7" s="28">
        <v>50.82</v>
      </c>
      <c r="N7" s="28">
        <v>50</v>
      </c>
      <c r="O7" s="28">
        <v>53.67</v>
      </c>
      <c r="P7" s="28">
        <v>64.98</v>
      </c>
      <c r="Q7" s="28">
        <v>67.989999999999995</v>
      </c>
      <c r="R7" s="28">
        <v>71.239999999999995</v>
      </c>
      <c r="S7" s="28">
        <v>77.86</v>
      </c>
      <c r="T7" s="28">
        <v>83.91</v>
      </c>
      <c r="U7" s="28">
        <v>81.92</v>
      </c>
      <c r="V7" s="28">
        <v>70.260000000000005</v>
      </c>
      <c r="W7" s="28">
        <v>67</v>
      </c>
      <c r="X7" s="28">
        <v>67</v>
      </c>
      <c r="Y7" s="28">
        <v>64.069999999999993</v>
      </c>
      <c r="Z7" s="29"/>
      <c r="AA7" s="30">
        <f>IF(SUM(B7:Z7)&lt;&gt;0,AVERAGEIF(B7:Z7,"&lt;&gt;"""),"")</f>
        <v>61.337083333333339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26.411999999999999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26.411999999999999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63.662999999999997</v>
      </c>
      <c r="S12" s="52">
        <v>48.790999999999997</v>
      </c>
      <c r="T12" s="52">
        <v>49.274000000000001</v>
      </c>
      <c r="U12" s="52">
        <v>49.316000000000003</v>
      </c>
      <c r="V12" s="52">
        <v>63.796999999999997</v>
      </c>
      <c r="W12" s="52">
        <v>39.56</v>
      </c>
      <c r="X12" s="52">
        <v>16.521000000000001</v>
      </c>
      <c r="Y12" s="52"/>
      <c r="Z12" s="53"/>
      <c r="AA12" s="54">
        <f t="shared" si="0"/>
        <v>330.92200000000003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0.78700000000000003</v>
      </c>
      <c r="C14" s="57">
        <v>4.5960000000000001</v>
      </c>
      <c r="D14" s="57">
        <v>3.254</v>
      </c>
      <c r="E14" s="57">
        <v>5.8580000000000005</v>
      </c>
      <c r="F14" s="57">
        <v>8.1790000000000003</v>
      </c>
      <c r="G14" s="57">
        <v>5.367</v>
      </c>
      <c r="H14" s="57">
        <v>4.28</v>
      </c>
      <c r="I14" s="57">
        <v>13.224</v>
      </c>
      <c r="J14" s="57">
        <v>14.372999999999999</v>
      </c>
      <c r="K14" s="57">
        <v>14.805</v>
      </c>
      <c r="L14" s="57">
        <v>16.782999999999998</v>
      </c>
      <c r="M14" s="57">
        <v>3.4620000000000002</v>
      </c>
      <c r="N14" s="57">
        <v>5.5220000000000002</v>
      </c>
      <c r="O14" s="57">
        <v>6.2190000000000003</v>
      </c>
      <c r="P14" s="57">
        <v>10.845000000000001</v>
      </c>
      <c r="Q14" s="57">
        <v>5.863999999999999</v>
      </c>
      <c r="R14" s="57">
        <v>4.532</v>
      </c>
      <c r="S14" s="57">
        <v>3.4620000000000002</v>
      </c>
      <c r="T14" s="57">
        <v>0.81899999999999995</v>
      </c>
      <c r="U14" s="57">
        <v>0.92300000000000004</v>
      </c>
      <c r="V14" s="57">
        <v>0.90600000000000003</v>
      </c>
      <c r="W14" s="57">
        <v>0.88800000000000001</v>
      </c>
      <c r="X14" s="57">
        <v>0.90900000000000003</v>
      </c>
      <c r="Y14" s="57">
        <v>0.95699999999999996</v>
      </c>
      <c r="Z14" s="58"/>
      <c r="AA14" s="59">
        <f t="shared" si="0"/>
        <v>136.81399999999999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27.198999999999998</v>
      </c>
      <c r="C16" s="62">
        <f t="shared" ref="C16:Z16" si="1">IF(LEN(C$2)&gt;0,SUM(C10:C15),"")</f>
        <v>4.5960000000000001</v>
      </c>
      <c r="D16" s="62">
        <f t="shared" si="1"/>
        <v>3.254</v>
      </c>
      <c r="E16" s="62">
        <f t="shared" si="1"/>
        <v>5.8580000000000005</v>
      </c>
      <c r="F16" s="62">
        <f t="shared" si="1"/>
        <v>8.1790000000000003</v>
      </c>
      <c r="G16" s="62">
        <f t="shared" si="1"/>
        <v>5.367</v>
      </c>
      <c r="H16" s="62">
        <f t="shared" si="1"/>
        <v>4.28</v>
      </c>
      <c r="I16" s="62">
        <f t="shared" si="1"/>
        <v>13.224</v>
      </c>
      <c r="J16" s="62">
        <f t="shared" si="1"/>
        <v>14.372999999999999</v>
      </c>
      <c r="K16" s="62">
        <f t="shared" si="1"/>
        <v>14.805</v>
      </c>
      <c r="L16" s="62">
        <f t="shared" si="1"/>
        <v>16.782999999999998</v>
      </c>
      <c r="M16" s="62">
        <f t="shared" si="1"/>
        <v>3.4620000000000002</v>
      </c>
      <c r="N16" s="62">
        <f t="shared" si="1"/>
        <v>5.5220000000000002</v>
      </c>
      <c r="O16" s="62">
        <f t="shared" si="1"/>
        <v>6.2190000000000003</v>
      </c>
      <c r="P16" s="62">
        <f t="shared" si="1"/>
        <v>10.845000000000001</v>
      </c>
      <c r="Q16" s="62">
        <f t="shared" si="1"/>
        <v>5.863999999999999</v>
      </c>
      <c r="R16" s="62">
        <f t="shared" si="1"/>
        <v>68.194999999999993</v>
      </c>
      <c r="S16" s="62">
        <f t="shared" si="1"/>
        <v>52.253</v>
      </c>
      <c r="T16" s="62">
        <f t="shared" si="1"/>
        <v>50.093000000000004</v>
      </c>
      <c r="U16" s="62">
        <f t="shared" si="1"/>
        <v>50.239000000000004</v>
      </c>
      <c r="V16" s="62">
        <f t="shared" si="1"/>
        <v>64.703000000000003</v>
      </c>
      <c r="W16" s="62">
        <f t="shared" si="1"/>
        <v>40.448</v>
      </c>
      <c r="X16" s="62">
        <f t="shared" si="1"/>
        <v>17.43</v>
      </c>
      <c r="Y16" s="62">
        <f t="shared" si="1"/>
        <v>0.95699999999999996</v>
      </c>
      <c r="Z16" s="63" t="str">
        <f t="shared" si="1"/>
        <v/>
      </c>
      <c r="AA16" s="64">
        <f>SUM(AA10:AA15)</f>
        <v>494.14800000000002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0.127</v>
      </c>
      <c r="D20" s="77"/>
      <c r="E20" s="77">
        <v>0.189</v>
      </c>
      <c r="F20" s="77"/>
      <c r="G20" s="77"/>
      <c r="H20" s="77"/>
      <c r="I20" s="77"/>
      <c r="J20" s="77">
        <v>7.0999999999999994E-2</v>
      </c>
      <c r="K20" s="77"/>
      <c r="L20" s="77">
        <v>0.47499999999999998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0.86199999999999999</v>
      </c>
    </row>
    <row r="21" spans="1:27" ht="24.95" customHeight="1" x14ac:dyDescent="0.2">
      <c r="A21" s="75" t="s">
        <v>16</v>
      </c>
      <c r="B21" s="80">
        <v>11.164</v>
      </c>
      <c r="C21" s="81">
        <v>11.776999999999999</v>
      </c>
      <c r="D21" s="81">
        <v>14.581</v>
      </c>
      <c r="E21" s="81">
        <v>11.538</v>
      </c>
      <c r="F21" s="81">
        <v>9.2249999999999996</v>
      </c>
      <c r="G21" s="81">
        <v>6.3879999999999999</v>
      </c>
      <c r="H21" s="81">
        <v>4.53</v>
      </c>
      <c r="I21" s="81">
        <v>4.6909999999999998</v>
      </c>
      <c r="J21" s="81">
        <v>9.5069999999999997</v>
      </c>
      <c r="K21" s="81">
        <v>13.543999999999999</v>
      </c>
      <c r="L21" s="81">
        <v>3.29</v>
      </c>
      <c r="M21" s="81">
        <v>2.8000000000000003</v>
      </c>
      <c r="N21" s="81">
        <v>4.8810000000000002</v>
      </c>
      <c r="O21" s="81">
        <v>2.3460000000000001</v>
      </c>
      <c r="P21" s="81">
        <v>3.3440000000000003</v>
      </c>
      <c r="Q21" s="81">
        <v>3.1779999999999999</v>
      </c>
      <c r="R21" s="81">
        <v>2.9039999999999999</v>
      </c>
      <c r="S21" s="81">
        <v>4.375</v>
      </c>
      <c r="T21" s="81">
        <v>8.9990000000000006</v>
      </c>
      <c r="U21" s="81">
        <v>7.3810000000000002</v>
      </c>
      <c r="V21" s="81">
        <v>8.0429999999999993</v>
      </c>
      <c r="W21" s="81">
        <v>6.641</v>
      </c>
      <c r="X21" s="81">
        <v>8.6449999999999996</v>
      </c>
      <c r="Y21" s="81">
        <v>9.0549999999999997</v>
      </c>
      <c r="Z21" s="78"/>
      <c r="AA21" s="79">
        <f t="shared" si="2"/>
        <v>172.82700000000003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11.164</v>
      </c>
      <c r="C25" s="88">
        <f t="shared" ref="C25:Z25" si="3">IF(LEN(C$2)&gt;0,SUM(C19:C24),"")</f>
        <v>11.904</v>
      </c>
      <c r="D25" s="88">
        <f t="shared" si="3"/>
        <v>14.581</v>
      </c>
      <c r="E25" s="88">
        <f t="shared" si="3"/>
        <v>11.727</v>
      </c>
      <c r="F25" s="88">
        <f t="shared" si="3"/>
        <v>9.2249999999999996</v>
      </c>
      <c r="G25" s="88">
        <f t="shared" si="3"/>
        <v>6.3879999999999999</v>
      </c>
      <c r="H25" s="88">
        <f t="shared" si="3"/>
        <v>4.53</v>
      </c>
      <c r="I25" s="88">
        <f t="shared" si="3"/>
        <v>4.6909999999999998</v>
      </c>
      <c r="J25" s="88">
        <f t="shared" si="3"/>
        <v>9.5779999999999994</v>
      </c>
      <c r="K25" s="88">
        <f t="shared" si="3"/>
        <v>13.543999999999999</v>
      </c>
      <c r="L25" s="88">
        <f t="shared" si="3"/>
        <v>3.7650000000000001</v>
      </c>
      <c r="M25" s="88">
        <f t="shared" si="3"/>
        <v>2.8000000000000003</v>
      </c>
      <c r="N25" s="88">
        <f t="shared" si="3"/>
        <v>4.8810000000000002</v>
      </c>
      <c r="O25" s="88">
        <f t="shared" si="3"/>
        <v>2.3460000000000001</v>
      </c>
      <c r="P25" s="88">
        <f t="shared" si="3"/>
        <v>3.3440000000000003</v>
      </c>
      <c r="Q25" s="88">
        <f t="shared" si="3"/>
        <v>3.1779999999999999</v>
      </c>
      <c r="R25" s="88">
        <f t="shared" si="3"/>
        <v>2.9039999999999999</v>
      </c>
      <c r="S25" s="88">
        <f t="shared" si="3"/>
        <v>4.375</v>
      </c>
      <c r="T25" s="88">
        <f t="shared" si="3"/>
        <v>8.9990000000000006</v>
      </c>
      <c r="U25" s="88">
        <f t="shared" si="3"/>
        <v>7.3810000000000002</v>
      </c>
      <c r="V25" s="88">
        <f t="shared" si="3"/>
        <v>8.0429999999999993</v>
      </c>
      <c r="W25" s="88">
        <f t="shared" si="3"/>
        <v>6.641</v>
      </c>
      <c r="X25" s="88">
        <f t="shared" si="3"/>
        <v>8.6449999999999996</v>
      </c>
      <c r="Y25" s="88">
        <f t="shared" si="3"/>
        <v>9.0549999999999997</v>
      </c>
      <c r="Z25" s="89" t="str">
        <f t="shared" si="3"/>
        <v/>
      </c>
      <c r="AA25" s="90">
        <f>SUM(AA19:AA24)</f>
        <v>173.68900000000002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38.363</v>
      </c>
      <c r="C29" s="77">
        <v>16.5</v>
      </c>
      <c r="D29" s="77">
        <v>17.835000000000001</v>
      </c>
      <c r="E29" s="77">
        <v>17.585000000000001</v>
      </c>
      <c r="F29" s="77">
        <v>17.404</v>
      </c>
      <c r="G29" s="77">
        <v>11.755000000000001</v>
      </c>
      <c r="H29" s="77">
        <v>8.81</v>
      </c>
      <c r="I29" s="77">
        <v>17.914999999999999</v>
      </c>
      <c r="J29" s="77">
        <v>23.951000000000001</v>
      </c>
      <c r="K29" s="77">
        <v>28.349</v>
      </c>
      <c r="L29" s="77">
        <v>20.547999999999998</v>
      </c>
      <c r="M29" s="77">
        <v>6.2619999999999996</v>
      </c>
      <c r="N29" s="77">
        <v>10.403</v>
      </c>
      <c r="O29" s="77">
        <v>8.5649999999999995</v>
      </c>
      <c r="P29" s="77">
        <v>14.189</v>
      </c>
      <c r="Q29" s="77">
        <v>9.0419999999999998</v>
      </c>
      <c r="R29" s="77">
        <v>71.099000000000004</v>
      </c>
      <c r="S29" s="77">
        <v>56.628</v>
      </c>
      <c r="T29" s="77">
        <v>59.091999999999999</v>
      </c>
      <c r="U29" s="77">
        <v>57.62</v>
      </c>
      <c r="V29" s="77">
        <v>72.745999999999995</v>
      </c>
      <c r="W29" s="77">
        <v>47.088999999999999</v>
      </c>
      <c r="X29" s="77">
        <v>26.074999999999999</v>
      </c>
      <c r="Y29" s="77">
        <v>10.012</v>
      </c>
      <c r="Z29" s="78"/>
      <c r="AA29" s="79">
        <f>SUM(B29:Z29)</f>
        <v>667.83699999999999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38.363</v>
      </c>
      <c r="C31" s="62">
        <f t="shared" ref="C31:Z31" si="4">IF(LEN(C$2)&gt;0,SUM(C28:C30),"")</f>
        <v>16.5</v>
      </c>
      <c r="D31" s="62">
        <f t="shared" si="4"/>
        <v>17.835000000000001</v>
      </c>
      <c r="E31" s="62">
        <f t="shared" si="4"/>
        <v>17.585000000000001</v>
      </c>
      <c r="F31" s="62">
        <f t="shared" si="4"/>
        <v>17.404</v>
      </c>
      <c r="G31" s="62">
        <f t="shared" si="4"/>
        <v>11.755000000000001</v>
      </c>
      <c r="H31" s="62">
        <f t="shared" si="4"/>
        <v>8.81</v>
      </c>
      <c r="I31" s="62">
        <f t="shared" si="4"/>
        <v>17.914999999999999</v>
      </c>
      <c r="J31" s="62">
        <f t="shared" si="4"/>
        <v>23.951000000000001</v>
      </c>
      <c r="K31" s="62">
        <f t="shared" si="4"/>
        <v>28.349</v>
      </c>
      <c r="L31" s="62">
        <f t="shared" si="4"/>
        <v>20.547999999999998</v>
      </c>
      <c r="M31" s="62">
        <f t="shared" si="4"/>
        <v>6.2619999999999996</v>
      </c>
      <c r="N31" s="62">
        <f t="shared" si="4"/>
        <v>10.403</v>
      </c>
      <c r="O31" s="62">
        <f t="shared" si="4"/>
        <v>8.5649999999999995</v>
      </c>
      <c r="P31" s="62">
        <f t="shared" si="4"/>
        <v>14.189</v>
      </c>
      <c r="Q31" s="62">
        <f t="shared" si="4"/>
        <v>9.0419999999999998</v>
      </c>
      <c r="R31" s="62">
        <f t="shared" si="4"/>
        <v>71.099000000000004</v>
      </c>
      <c r="S31" s="62">
        <f t="shared" si="4"/>
        <v>56.628</v>
      </c>
      <c r="T31" s="62">
        <f t="shared" si="4"/>
        <v>59.091999999999999</v>
      </c>
      <c r="U31" s="62">
        <f t="shared" si="4"/>
        <v>57.62</v>
      </c>
      <c r="V31" s="62">
        <f t="shared" si="4"/>
        <v>72.745999999999995</v>
      </c>
      <c r="W31" s="62">
        <f t="shared" si="4"/>
        <v>47.088999999999999</v>
      </c>
      <c r="X31" s="62">
        <f t="shared" si="4"/>
        <v>26.074999999999999</v>
      </c>
      <c r="Y31" s="62">
        <f t="shared" si="4"/>
        <v>10.012</v>
      </c>
      <c r="Z31" s="63" t="str">
        <f t="shared" si="4"/>
        <v/>
      </c>
      <c r="AA31" s="64">
        <f>SUM(AA28:AA30)</f>
        <v>667.83699999999999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8</v>
      </c>
      <c r="H38" s="99">
        <v>11</v>
      </c>
      <c r="I38" s="99"/>
      <c r="J38" s="99"/>
      <c r="K38" s="99"/>
      <c r="L38" s="99"/>
      <c r="M38" s="99">
        <v>31.1</v>
      </c>
      <c r="N38" s="99">
        <v>30.5</v>
      </c>
      <c r="O38" s="99">
        <v>53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25.6</v>
      </c>
      <c r="Z38" s="100"/>
      <c r="AA38" s="79">
        <f t="shared" si="5"/>
        <v>159.19999999999999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</v>
      </c>
      <c r="H39" s="88">
        <f t="shared" si="6"/>
        <v>11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31.1</v>
      </c>
      <c r="N39" s="88">
        <f t="shared" si="6"/>
        <v>30.5</v>
      </c>
      <c r="O39" s="88">
        <f t="shared" si="6"/>
        <v>53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25.6</v>
      </c>
      <c r="Z39" s="89" t="str">
        <f t="shared" si="6"/>
        <v/>
      </c>
      <c r="AA39" s="90">
        <f t="shared" si="5"/>
        <v>159.19999999999999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8</v>
      </c>
      <c r="H46" s="99">
        <v>11</v>
      </c>
      <c r="I46" s="99"/>
      <c r="J46" s="99"/>
      <c r="K46" s="99"/>
      <c r="L46" s="99"/>
      <c r="M46" s="99">
        <v>31.1</v>
      </c>
      <c r="N46" s="99">
        <v>30.5</v>
      </c>
      <c r="O46" s="99">
        <v>53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25.6</v>
      </c>
      <c r="Z46" s="100"/>
      <c r="AA46" s="79">
        <f t="shared" si="7"/>
        <v>159.19999999999999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</v>
      </c>
      <c r="H48" s="88">
        <f t="shared" si="8"/>
        <v>11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31.1</v>
      </c>
      <c r="N48" s="88">
        <f t="shared" si="8"/>
        <v>30.5</v>
      </c>
      <c r="O48" s="88">
        <f t="shared" si="8"/>
        <v>53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25.6</v>
      </c>
      <c r="Z48" s="89" t="str">
        <f t="shared" si="8"/>
        <v/>
      </c>
      <c r="AA48" s="90">
        <f t="shared" si="7"/>
        <v>159.19999999999999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38.363</v>
      </c>
      <c r="C51" s="88">
        <f t="shared" si="10"/>
        <v>16.5</v>
      </c>
      <c r="D51" s="88">
        <f t="shared" si="10"/>
        <v>17.835000000000001</v>
      </c>
      <c r="E51" s="88">
        <f t="shared" si="10"/>
        <v>17.585000000000001</v>
      </c>
      <c r="F51" s="88">
        <f t="shared" si="10"/>
        <v>17.404</v>
      </c>
      <c r="G51" s="88">
        <f t="shared" si="10"/>
        <v>19.754999999999999</v>
      </c>
      <c r="H51" s="88">
        <f t="shared" si="10"/>
        <v>19.810000000000002</v>
      </c>
      <c r="I51" s="88">
        <f t="shared" si="10"/>
        <v>17.914999999999999</v>
      </c>
      <c r="J51" s="88">
        <f t="shared" si="10"/>
        <v>23.951000000000001</v>
      </c>
      <c r="K51" s="88">
        <f t="shared" si="10"/>
        <v>28.348999999999997</v>
      </c>
      <c r="L51" s="88">
        <f t="shared" si="10"/>
        <v>20.547999999999998</v>
      </c>
      <c r="M51" s="88">
        <f t="shared" si="10"/>
        <v>37.362000000000002</v>
      </c>
      <c r="N51" s="88">
        <f t="shared" si="10"/>
        <v>40.902999999999999</v>
      </c>
      <c r="O51" s="88">
        <f t="shared" si="10"/>
        <v>61.564999999999998</v>
      </c>
      <c r="P51" s="88">
        <f t="shared" si="10"/>
        <v>14.189</v>
      </c>
      <c r="Q51" s="88">
        <f t="shared" si="10"/>
        <v>9.041999999999998</v>
      </c>
      <c r="R51" s="88">
        <f t="shared" si="10"/>
        <v>71.09899999999999</v>
      </c>
      <c r="S51" s="88">
        <f t="shared" si="10"/>
        <v>56.628</v>
      </c>
      <c r="T51" s="88">
        <f t="shared" si="10"/>
        <v>59.092000000000006</v>
      </c>
      <c r="U51" s="88">
        <f t="shared" si="10"/>
        <v>57.620000000000005</v>
      </c>
      <c r="V51" s="88">
        <f t="shared" si="10"/>
        <v>72.746000000000009</v>
      </c>
      <c r="W51" s="88">
        <f t="shared" si="10"/>
        <v>47.088999999999999</v>
      </c>
      <c r="X51" s="88">
        <f t="shared" si="10"/>
        <v>26.074999999999999</v>
      </c>
      <c r="Y51" s="88">
        <f t="shared" si="10"/>
        <v>35.612000000000002</v>
      </c>
      <c r="Z51" s="89" t="str">
        <f t="shared" si="10"/>
        <v/>
      </c>
      <c r="AA51" s="104">
        <f>SUM(B51:Z51)</f>
        <v>827.03699999999992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38.362999999999992</v>
      </c>
      <c r="C4" s="18">
        <v>16.5</v>
      </c>
      <c r="D4" s="18">
        <v>17.835000000000001</v>
      </c>
      <c r="E4" s="18">
        <v>17.585000000000001</v>
      </c>
      <c r="F4" s="18">
        <v>17.404</v>
      </c>
      <c r="G4" s="18">
        <v>19.73</v>
      </c>
      <c r="H4" s="18">
        <v>19.789000000000001</v>
      </c>
      <c r="I4" s="18">
        <v>17.914999999999999</v>
      </c>
      <c r="J4" s="18">
        <v>23.950999999999997</v>
      </c>
      <c r="K4" s="18">
        <v>28.348999999999997</v>
      </c>
      <c r="L4" s="18">
        <v>20.547999999999998</v>
      </c>
      <c r="M4" s="18">
        <v>37.332000000000001</v>
      </c>
      <c r="N4" s="18">
        <v>40.942999999999998</v>
      </c>
      <c r="O4" s="18">
        <v>61.526000000000003</v>
      </c>
      <c r="P4" s="18">
        <v>14.189</v>
      </c>
      <c r="Q4" s="18">
        <v>9.0419999999999998</v>
      </c>
      <c r="R4" s="18">
        <v>71.09899999999999</v>
      </c>
      <c r="S4" s="18">
        <v>56.628</v>
      </c>
      <c r="T4" s="18">
        <v>59.091999999999999</v>
      </c>
      <c r="U4" s="18">
        <v>57.620000000000005</v>
      </c>
      <c r="V4" s="18">
        <v>72.746000000000009</v>
      </c>
      <c r="W4" s="18">
        <v>47.088999999999999</v>
      </c>
      <c r="X4" s="18">
        <v>26.074999999999999</v>
      </c>
      <c r="Y4" s="18">
        <v>35.639000000000003</v>
      </c>
      <c r="Z4" s="19"/>
      <c r="AA4" s="20">
        <f>SUM(B4:Z4)</f>
        <v>826.98899999999992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35.85</v>
      </c>
      <c r="C7" s="28">
        <v>20</v>
      </c>
      <c r="D7" s="28">
        <v>31.74</v>
      </c>
      <c r="E7" s="28">
        <v>32.83</v>
      </c>
      <c r="F7" s="28">
        <v>44.95</v>
      </c>
      <c r="G7" s="28">
        <v>56.8</v>
      </c>
      <c r="H7" s="28">
        <v>84.62</v>
      </c>
      <c r="I7" s="28">
        <v>82.61</v>
      </c>
      <c r="J7" s="28">
        <v>77.16</v>
      </c>
      <c r="K7" s="28">
        <v>72.150000000000006</v>
      </c>
      <c r="L7" s="28">
        <v>62.66</v>
      </c>
      <c r="M7" s="28">
        <v>50.82</v>
      </c>
      <c r="N7" s="28">
        <v>50</v>
      </c>
      <c r="O7" s="28">
        <v>53.67</v>
      </c>
      <c r="P7" s="28">
        <v>64.98</v>
      </c>
      <c r="Q7" s="28">
        <v>67.989999999999995</v>
      </c>
      <c r="R7" s="28">
        <v>71.239999999999995</v>
      </c>
      <c r="S7" s="28">
        <v>77.86</v>
      </c>
      <c r="T7" s="28">
        <v>83.91</v>
      </c>
      <c r="U7" s="28">
        <v>81.92</v>
      </c>
      <c r="V7" s="28">
        <v>70.260000000000005</v>
      </c>
      <c r="W7" s="28">
        <v>67</v>
      </c>
      <c r="X7" s="28">
        <v>67</v>
      </c>
      <c r="Y7" s="28">
        <v>64.069999999999993</v>
      </c>
      <c r="Z7" s="29"/>
      <c r="AA7" s="30">
        <f>IF(SUM(B7:Z7)&lt;&gt;0,AVERAGEIF(B7:Z7,"&lt;&gt;"""),"")</f>
        <v>61.337083333333339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0.312</v>
      </c>
      <c r="G12" s="52">
        <v>0.312</v>
      </c>
      <c r="H12" s="52">
        <v>0.312</v>
      </c>
      <c r="I12" s="52">
        <v>0.26400000000000001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3.9050000000000002</v>
      </c>
      <c r="C14" s="57"/>
      <c r="D14" s="57">
        <v>1.0469999999999999</v>
      </c>
      <c r="E14" s="57">
        <v>1.085</v>
      </c>
      <c r="F14" s="57">
        <v>9.1999999999999998E-2</v>
      </c>
      <c r="G14" s="57">
        <v>1.3979999999999999</v>
      </c>
      <c r="H14" s="57">
        <v>1.4570000000000001</v>
      </c>
      <c r="I14" s="57">
        <v>1.151</v>
      </c>
      <c r="J14" s="57">
        <v>0.49</v>
      </c>
      <c r="K14" s="57">
        <v>0.745</v>
      </c>
      <c r="L14" s="57">
        <v>1.345</v>
      </c>
      <c r="M14" s="57">
        <v>14.215</v>
      </c>
      <c r="N14" s="57">
        <v>16.099999999999998</v>
      </c>
      <c r="O14" s="57">
        <v>17.182000000000002</v>
      </c>
      <c r="P14" s="57"/>
      <c r="Q14" s="57">
        <v>0.48199999999999998</v>
      </c>
      <c r="R14" s="57">
        <v>5.742</v>
      </c>
      <c r="S14" s="57">
        <v>3.6459999999999999</v>
      </c>
      <c r="T14" s="57">
        <v>3.0620000000000003</v>
      </c>
      <c r="U14" s="57">
        <v>7.0069999999999997</v>
      </c>
      <c r="V14" s="57">
        <v>7.274</v>
      </c>
      <c r="W14" s="57">
        <v>2.1719999999999997</v>
      </c>
      <c r="X14" s="57">
        <v>0.80099999999999993</v>
      </c>
      <c r="Y14" s="57">
        <v>0.54800000000000004</v>
      </c>
      <c r="Z14" s="58"/>
      <c r="AA14" s="59">
        <f t="shared" si="0"/>
        <v>90.946000000000012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3.9050000000000002</v>
      </c>
      <c r="C16" s="62">
        <f t="shared" ref="C16:Z16" si="1">IF(LEN(C$2)&gt;0,SUM(C10:C15),"")</f>
        <v>0</v>
      </c>
      <c r="D16" s="62">
        <f t="shared" si="1"/>
        <v>1.0469999999999999</v>
      </c>
      <c r="E16" s="62">
        <f t="shared" si="1"/>
        <v>1.085</v>
      </c>
      <c r="F16" s="62">
        <f t="shared" si="1"/>
        <v>0.40400000000000003</v>
      </c>
      <c r="G16" s="62">
        <f t="shared" si="1"/>
        <v>1.71</v>
      </c>
      <c r="H16" s="62">
        <f t="shared" si="1"/>
        <v>1.7690000000000001</v>
      </c>
      <c r="I16" s="62">
        <f t="shared" si="1"/>
        <v>1.415</v>
      </c>
      <c r="J16" s="62">
        <f t="shared" si="1"/>
        <v>0.49</v>
      </c>
      <c r="K16" s="62">
        <f t="shared" si="1"/>
        <v>0.745</v>
      </c>
      <c r="L16" s="62">
        <f t="shared" si="1"/>
        <v>1.345</v>
      </c>
      <c r="M16" s="62">
        <f t="shared" si="1"/>
        <v>14.215</v>
      </c>
      <c r="N16" s="62">
        <f t="shared" si="1"/>
        <v>16.099999999999998</v>
      </c>
      <c r="O16" s="62">
        <f t="shared" si="1"/>
        <v>17.182000000000002</v>
      </c>
      <c r="P16" s="62">
        <f t="shared" si="1"/>
        <v>0</v>
      </c>
      <c r="Q16" s="62">
        <f t="shared" si="1"/>
        <v>0.48199999999999998</v>
      </c>
      <c r="R16" s="62">
        <f t="shared" si="1"/>
        <v>5.742</v>
      </c>
      <c r="S16" s="62">
        <f t="shared" si="1"/>
        <v>3.6459999999999999</v>
      </c>
      <c r="T16" s="62">
        <f t="shared" si="1"/>
        <v>3.0620000000000003</v>
      </c>
      <c r="U16" s="62">
        <f t="shared" si="1"/>
        <v>7.0069999999999997</v>
      </c>
      <c r="V16" s="62">
        <f t="shared" si="1"/>
        <v>7.274</v>
      </c>
      <c r="W16" s="62">
        <f t="shared" si="1"/>
        <v>2.1719999999999997</v>
      </c>
      <c r="X16" s="62">
        <f t="shared" si="1"/>
        <v>0.80099999999999993</v>
      </c>
      <c r="Y16" s="62">
        <f t="shared" si="1"/>
        <v>0.54800000000000004</v>
      </c>
      <c r="Z16" s="63" t="str">
        <f t="shared" si="1"/>
        <v/>
      </c>
      <c r="AA16" s="64">
        <f>SUM(AA10:AA15)</f>
        <v>92.146000000000015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7.1909999999999998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31.491</v>
      </c>
    </row>
    <row r="20" spans="1:27" ht="24.95" customHeight="1" x14ac:dyDescent="0.2">
      <c r="A20" s="75" t="s">
        <v>15</v>
      </c>
      <c r="B20" s="76">
        <v>15</v>
      </c>
      <c r="C20" s="77">
        <v>15</v>
      </c>
      <c r="D20" s="77">
        <v>15</v>
      </c>
      <c r="E20" s="77">
        <v>15</v>
      </c>
      <c r="F20" s="77">
        <v>15</v>
      </c>
      <c r="G20" s="77">
        <v>15</v>
      </c>
      <c r="H20" s="77">
        <v>15</v>
      </c>
      <c r="I20" s="77">
        <v>15</v>
      </c>
      <c r="J20" s="77">
        <v>16.913</v>
      </c>
      <c r="K20" s="77">
        <v>21.081</v>
      </c>
      <c r="L20" s="77">
        <v>15.09</v>
      </c>
      <c r="M20" s="77">
        <v>15.07</v>
      </c>
      <c r="N20" s="77">
        <v>0.04</v>
      </c>
      <c r="O20" s="77">
        <v>12.051</v>
      </c>
      <c r="P20" s="77">
        <v>5.306</v>
      </c>
      <c r="Q20" s="77">
        <v>4.6740000000000004</v>
      </c>
      <c r="R20" s="77">
        <v>25.401</v>
      </c>
      <c r="S20" s="77">
        <v>6.1859999999999999</v>
      </c>
      <c r="T20" s="77">
        <v>6.4909999999999997</v>
      </c>
      <c r="U20" s="77">
        <v>5.843</v>
      </c>
      <c r="V20" s="77">
        <v>16.041999999999998</v>
      </c>
      <c r="W20" s="77">
        <v>5.4619999999999997</v>
      </c>
      <c r="X20" s="77">
        <v>4.774</v>
      </c>
      <c r="Y20" s="77">
        <v>4.57</v>
      </c>
      <c r="Z20" s="78"/>
      <c r="AA20" s="79">
        <f t="shared" si="2"/>
        <v>284.99399999999997</v>
      </c>
    </row>
    <row r="21" spans="1:27" ht="24.95" customHeight="1" x14ac:dyDescent="0.2">
      <c r="A21" s="75" t="s">
        <v>16</v>
      </c>
      <c r="B21" s="80">
        <v>12.267000000000001</v>
      </c>
      <c r="C21" s="81"/>
      <c r="D21" s="81">
        <v>0.28799999999999998</v>
      </c>
      <c r="E21" s="81"/>
      <c r="F21" s="81">
        <v>0.5</v>
      </c>
      <c r="G21" s="81">
        <v>1.52</v>
      </c>
      <c r="H21" s="81">
        <v>1.52</v>
      </c>
      <c r="I21" s="81"/>
      <c r="J21" s="81">
        <v>5.048</v>
      </c>
      <c r="K21" s="81">
        <v>5.0229999999999997</v>
      </c>
      <c r="L21" s="81">
        <v>2.613</v>
      </c>
      <c r="M21" s="81">
        <v>6.5470000000000006</v>
      </c>
      <c r="N21" s="81">
        <v>23.302999999999997</v>
      </c>
      <c r="O21" s="81">
        <v>30.792999999999999</v>
      </c>
      <c r="P21" s="81">
        <v>4.0830000000000002</v>
      </c>
      <c r="Q21" s="81">
        <v>3.8860000000000001</v>
      </c>
      <c r="R21" s="81">
        <v>39.956000000000003</v>
      </c>
      <c r="S21" s="81">
        <v>46.795999999999999</v>
      </c>
      <c r="T21" s="81">
        <v>49.539000000000001</v>
      </c>
      <c r="U21" s="81">
        <v>44.769999999999996</v>
      </c>
      <c r="V21" s="81">
        <v>49.43</v>
      </c>
      <c r="W21" s="81">
        <v>39.454999999999998</v>
      </c>
      <c r="X21" s="81">
        <v>20.5</v>
      </c>
      <c r="Y21" s="81">
        <v>30.521000000000001</v>
      </c>
      <c r="Z21" s="78"/>
      <c r="AA21" s="79">
        <f t="shared" si="2"/>
        <v>418.35799999999995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34.457999999999998</v>
      </c>
      <c r="C25" s="88">
        <f t="shared" si="3"/>
        <v>16.5</v>
      </c>
      <c r="D25" s="88">
        <f t="shared" si="3"/>
        <v>16.788</v>
      </c>
      <c r="E25" s="88">
        <f t="shared" si="3"/>
        <v>16.5</v>
      </c>
      <c r="F25" s="88">
        <f t="shared" si="3"/>
        <v>17</v>
      </c>
      <c r="G25" s="88">
        <f t="shared" si="3"/>
        <v>18.02</v>
      </c>
      <c r="H25" s="88">
        <f t="shared" si="3"/>
        <v>18.02</v>
      </c>
      <c r="I25" s="88">
        <f t="shared" si="3"/>
        <v>16.5</v>
      </c>
      <c r="J25" s="88">
        <f t="shared" si="3"/>
        <v>23.460999999999999</v>
      </c>
      <c r="K25" s="88">
        <f t="shared" si="3"/>
        <v>27.603999999999999</v>
      </c>
      <c r="L25" s="88">
        <f t="shared" si="3"/>
        <v>19.202999999999999</v>
      </c>
      <c r="M25" s="88">
        <f t="shared" si="3"/>
        <v>23.117000000000001</v>
      </c>
      <c r="N25" s="88">
        <f t="shared" si="3"/>
        <v>24.842999999999996</v>
      </c>
      <c r="O25" s="88">
        <f t="shared" si="3"/>
        <v>44.344000000000001</v>
      </c>
      <c r="P25" s="88">
        <f t="shared" si="3"/>
        <v>14.189</v>
      </c>
      <c r="Q25" s="88">
        <f t="shared" si="3"/>
        <v>8.56</v>
      </c>
      <c r="R25" s="88">
        <f t="shared" si="3"/>
        <v>65.356999999999999</v>
      </c>
      <c r="S25" s="88">
        <f t="shared" si="3"/>
        <v>52.981999999999999</v>
      </c>
      <c r="T25" s="88">
        <f t="shared" si="3"/>
        <v>56.03</v>
      </c>
      <c r="U25" s="88">
        <f t="shared" si="3"/>
        <v>50.613</v>
      </c>
      <c r="V25" s="88">
        <f t="shared" si="3"/>
        <v>65.471999999999994</v>
      </c>
      <c r="W25" s="88">
        <f t="shared" si="3"/>
        <v>44.917000000000002</v>
      </c>
      <c r="X25" s="88">
        <f t="shared" si="3"/>
        <v>25.274000000000001</v>
      </c>
      <c r="Y25" s="88">
        <f t="shared" si="3"/>
        <v>35.091000000000001</v>
      </c>
      <c r="Z25" s="89">
        <f t="shared" si="3"/>
        <v>0</v>
      </c>
      <c r="AA25" s="90">
        <f t="shared" si="3"/>
        <v>734.84299999999985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38.363</v>
      </c>
      <c r="C29" s="77">
        <v>16.5</v>
      </c>
      <c r="D29" s="77">
        <v>17.835000000000001</v>
      </c>
      <c r="E29" s="77">
        <v>17.585000000000001</v>
      </c>
      <c r="F29" s="77">
        <v>17.404</v>
      </c>
      <c r="G29" s="77">
        <v>19.73</v>
      </c>
      <c r="H29" s="77">
        <v>19.789000000000001</v>
      </c>
      <c r="I29" s="77">
        <v>17.914999999999999</v>
      </c>
      <c r="J29" s="77">
        <v>23.951000000000001</v>
      </c>
      <c r="K29" s="77">
        <v>28.349</v>
      </c>
      <c r="L29" s="77">
        <v>20.547999999999998</v>
      </c>
      <c r="M29" s="77">
        <v>37.332000000000001</v>
      </c>
      <c r="N29" s="77">
        <v>40.942999999999998</v>
      </c>
      <c r="O29" s="77">
        <v>61.526000000000003</v>
      </c>
      <c r="P29" s="77">
        <v>14.189</v>
      </c>
      <c r="Q29" s="77">
        <v>9.0419999999999998</v>
      </c>
      <c r="R29" s="77">
        <v>71.099000000000004</v>
      </c>
      <c r="S29" s="77">
        <v>56.628</v>
      </c>
      <c r="T29" s="77">
        <v>59.091999999999999</v>
      </c>
      <c r="U29" s="77">
        <v>57.62</v>
      </c>
      <c r="V29" s="77">
        <v>72.745999999999995</v>
      </c>
      <c r="W29" s="77">
        <v>47.088999999999999</v>
      </c>
      <c r="X29" s="77">
        <v>26.074999999999999</v>
      </c>
      <c r="Y29" s="77">
        <v>35.639000000000003</v>
      </c>
      <c r="Z29" s="78"/>
      <c r="AA29" s="79">
        <f>SUM(B29:Z29)</f>
        <v>826.98899999999992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38.363</v>
      </c>
      <c r="C31" s="62">
        <f t="shared" si="4"/>
        <v>16.5</v>
      </c>
      <c r="D31" s="62">
        <f t="shared" si="4"/>
        <v>17.835000000000001</v>
      </c>
      <c r="E31" s="62">
        <f t="shared" si="4"/>
        <v>17.585000000000001</v>
      </c>
      <c r="F31" s="62">
        <f t="shared" si="4"/>
        <v>17.404</v>
      </c>
      <c r="G31" s="62">
        <f t="shared" si="4"/>
        <v>19.73</v>
      </c>
      <c r="H31" s="62">
        <f t="shared" si="4"/>
        <v>19.789000000000001</v>
      </c>
      <c r="I31" s="62">
        <f t="shared" si="4"/>
        <v>17.914999999999999</v>
      </c>
      <c r="J31" s="62">
        <f t="shared" si="4"/>
        <v>23.951000000000001</v>
      </c>
      <c r="K31" s="62">
        <f t="shared" si="4"/>
        <v>28.349</v>
      </c>
      <c r="L31" s="62">
        <f t="shared" si="4"/>
        <v>20.547999999999998</v>
      </c>
      <c r="M31" s="62">
        <f t="shared" si="4"/>
        <v>37.332000000000001</v>
      </c>
      <c r="N31" s="62">
        <f t="shared" si="4"/>
        <v>40.942999999999998</v>
      </c>
      <c r="O31" s="62">
        <f t="shared" si="4"/>
        <v>61.526000000000003</v>
      </c>
      <c r="P31" s="62">
        <f t="shared" si="4"/>
        <v>14.189</v>
      </c>
      <c r="Q31" s="62">
        <f t="shared" si="4"/>
        <v>9.0419999999999998</v>
      </c>
      <c r="R31" s="62">
        <f t="shared" si="4"/>
        <v>71.099000000000004</v>
      </c>
      <c r="S31" s="62">
        <f t="shared" si="4"/>
        <v>56.628</v>
      </c>
      <c r="T31" s="62">
        <f t="shared" si="4"/>
        <v>59.091999999999999</v>
      </c>
      <c r="U31" s="62">
        <f t="shared" si="4"/>
        <v>57.62</v>
      </c>
      <c r="V31" s="62">
        <f t="shared" si="4"/>
        <v>72.745999999999995</v>
      </c>
      <c r="W31" s="62">
        <f t="shared" si="4"/>
        <v>47.088999999999999</v>
      </c>
      <c r="X31" s="62">
        <f t="shared" si="4"/>
        <v>26.074999999999999</v>
      </c>
      <c r="Y31" s="62">
        <f t="shared" si="4"/>
        <v>35.639000000000003</v>
      </c>
      <c r="Z31" s="63">
        <f t="shared" si="4"/>
        <v>0</v>
      </c>
      <c r="AA31" s="64">
        <f t="shared" si="4"/>
        <v>826.98899999999992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38.363</v>
      </c>
      <c r="C51" s="88">
        <f t="shared" si="10"/>
        <v>16.5</v>
      </c>
      <c r="D51" s="88">
        <f t="shared" si="10"/>
        <v>17.835000000000001</v>
      </c>
      <c r="E51" s="88">
        <f t="shared" si="10"/>
        <v>17.585000000000001</v>
      </c>
      <c r="F51" s="88">
        <f t="shared" si="10"/>
        <v>17.404</v>
      </c>
      <c r="G51" s="88">
        <f t="shared" si="10"/>
        <v>19.73</v>
      </c>
      <c r="H51" s="88">
        <f t="shared" si="10"/>
        <v>19.789000000000001</v>
      </c>
      <c r="I51" s="88">
        <f t="shared" si="10"/>
        <v>17.914999999999999</v>
      </c>
      <c r="J51" s="88">
        <f t="shared" si="10"/>
        <v>23.950999999999997</v>
      </c>
      <c r="K51" s="88">
        <f t="shared" si="10"/>
        <v>28.349</v>
      </c>
      <c r="L51" s="88">
        <f t="shared" si="10"/>
        <v>20.547999999999998</v>
      </c>
      <c r="M51" s="88">
        <f t="shared" si="10"/>
        <v>37.332000000000001</v>
      </c>
      <c r="N51" s="88">
        <f t="shared" si="10"/>
        <v>40.942999999999998</v>
      </c>
      <c r="O51" s="88">
        <f t="shared" si="10"/>
        <v>61.526000000000003</v>
      </c>
      <c r="P51" s="88">
        <f t="shared" si="10"/>
        <v>14.189</v>
      </c>
      <c r="Q51" s="88">
        <f t="shared" si="10"/>
        <v>9.0419999999999998</v>
      </c>
      <c r="R51" s="88">
        <f t="shared" si="10"/>
        <v>71.099000000000004</v>
      </c>
      <c r="S51" s="88">
        <f t="shared" si="10"/>
        <v>56.628</v>
      </c>
      <c r="T51" s="88">
        <f t="shared" si="10"/>
        <v>59.091999999999999</v>
      </c>
      <c r="U51" s="88">
        <f t="shared" si="10"/>
        <v>57.62</v>
      </c>
      <c r="V51" s="88">
        <f t="shared" si="10"/>
        <v>72.745999999999995</v>
      </c>
      <c r="W51" s="88">
        <f t="shared" si="10"/>
        <v>47.088999999999999</v>
      </c>
      <c r="X51" s="88">
        <f t="shared" si="10"/>
        <v>26.074999999999999</v>
      </c>
      <c r="Y51" s="88">
        <f t="shared" si="10"/>
        <v>35.639000000000003</v>
      </c>
      <c r="Z51" s="89">
        <f t="shared" si="10"/>
        <v>0</v>
      </c>
      <c r="AA51" s="104">
        <f>SUM(B51:Z51)</f>
        <v>826.98899999999992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-8</v>
      </c>
      <c r="H4" s="18">
        <v>-11</v>
      </c>
      <c r="I4" s="18"/>
      <c r="J4" s="18"/>
      <c r="K4" s="18"/>
      <c r="L4" s="18"/>
      <c r="M4" s="18">
        <v>-31.1</v>
      </c>
      <c r="N4" s="18">
        <v>-30.5</v>
      </c>
      <c r="O4" s="18">
        <v>-53</v>
      </c>
      <c r="P4" s="18"/>
      <c r="Q4" s="18"/>
      <c r="R4" s="18"/>
      <c r="S4" s="18"/>
      <c r="T4" s="18"/>
      <c r="U4" s="18"/>
      <c r="V4" s="18"/>
      <c r="W4" s="18"/>
      <c r="X4" s="18"/>
      <c r="Y4" s="18">
        <v>-25.6</v>
      </c>
      <c r="Z4" s="19"/>
      <c r="AA4" s="111">
        <f>SUM(B4:Z4)</f>
        <v>-159.19999999999999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35.85</v>
      </c>
      <c r="C7" s="117">
        <v>20</v>
      </c>
      <c r="D7" s="117">
        <v>31.74</v>
      </c>
      <c r="E7" s="117">
        <v>32.83</v>
      </c>
      <c r="F7" s="117">
        <v>44.95</v>
      </c>
      <c r="G7" s="117">
        <v>56.8</v>
      </c>
      <c r="H7" s="117">
        <v>84.62</v>
      </c>
      <c r="I7" s="117">
        <v>82.61</v>
      </c>
      <c r="J7" s="117">
        <v>77.16</v>
      </c>
      <c r="K7" s="117">
        <v>72.150000000000006</v>
      </c>
      <c r="L7" s="117">
        <v>62.66</v>
      </c>
      <c r="M7" s="117">
        <v>50.82</v>
      </c>
      <c r="N7" s="117">
        <v>50</v>
      </c>
      <c r="O7" s="117">
        <v>53.67</v>
      </c>
      <c r="P7" s="117">
        <v>64.98</v>
      </c>
      <c r="Q7" s="117">
        <v>67.989999999999995</v>
      </c>
      <c r="R7" s="117">
        <v>71.239999999999995</v>
      </c>
      <c r="S7" s="117">
        <v>77.86</v>
      </c>
      <c r="T7" s="117">
        <v>83.91</v>
      </c>
      <c r="U7" s="117">
        <v>81.92</v>
      </c>
      <c r="V7" s="117">
        <v>70.260000000000005</v>
      </c>
      <c r="W7" s="117">
        <v>67</v>
      </c>
      <c r="X7" s="117">
        <v>67</v>
      </c>
      <c r="Y7" s="117">
        <v>64.069999999999993</v>
      </c>
      <c r="Z7" s="118"/>
      <c r="AA7" s="119">
        <f>IF(SUM(B7:Z7)&lt;&gt;0,AVERAGEIF(B7:Z7,"&lt;&gt;"""),"")</f>
        <v>61.337083333333339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8</v>
      </c>
      <c r="H15" s="133">
        <v>11</v>
      </c>
      <c r="I15" s="133"/>
      <c r="J15" s="133"/>
      <c r="K15" s="133"/>
      <c r="L15" s="133"/>
      <c r="M15" s="133">
        <v>31.1</v>
      </c>
      <c r="N15" s="133">
        <v>30.5</v>
      </c>
      <c r="O15" s="133">
        <v>53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25.6</v>
      </c>
      <c r="Z15" s="131"/>
      <c r="AA15" s="132">
        <f t="shared" si="0"/>
        <v>159.19999999999999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8</v>
      </c>
      <c r="H16" s="135">
        <f t="shared" si="1"/>
        <v>11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31.1</v>
      </c>
      <c r="N16" s="135">
        <f t="shared" si="1"/>
        <v>30.5</v>
      </c>
      <c r="O16" s="135">
        <f t="shared" si="1"/>
        <v>53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25.6</v>
      </c>
      <c r="Z16" s="136" t="str">
        <f t="shared" si="1"/>
        <v/>
      </c>
      <c r="AA16" s="90">
        <f t="shared" si="0"/>
        <v>159.19999999999999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2024-02-22T14:22:15Z</dcterms:created>
  <dcterms:modified xsi:type="dcterms:W3CDTF">2024-02-22T14:22:16Z</dcterms:modified>
</cp:coreProperties>
</file>