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<sst xmlns="http://schemas.openxmlformats.org/spreadsheetml/2006/main" count="117" uniqueCount="53">
  <si>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21/02/2024 16:20:04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</si>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</sst>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FF-42E7-BE9B-94F01703570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FF-42E7-BE9B-94F01703570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61.86</c:v>
                </c:pt>
                <c:pt idx="1">
                  <c:v>32.534999999999997</c:v>
                </c:pt>
                <c:pt idx="2">
                  <c:v>24.689</c:v>
                </c:pt>
                <c:pt idx="3">
                  <c:v>25.68</c:v>
                </c:pt>
                <c:pt idx="4">
                  <c:v>47.692</c:v>
                </c:pt>
                <c:pt idx="5">
                  <c:v>135.666</c:v>
                </c:pt>
                <c:pt idx="6">
                  <c:v>51.992999999999995</c:v>
                </c:pt>
                <c:pt idx="7">
                  <c:v>54.641999999999996</c:v>
                </c:pt>
                <c:pt idx="8">
                  <c:v>32.832999999999998</c:v>
                </c:pt>
                <c:pt idx="9">
                  <c:v>53.5</c:v>
                </c:pt>
                <c:pt idx="10">
                  <c:v>55</c:v>
                </c:pt>
                <c:pt idx="14">
                  <c:v>23.74</c:v>
                </c:pt>
                <c:pt idx="15">
                  <c:v>44.481000000000002</c:v>
                </c:pt>
                <c:pt idx="16">
                  <c:v>29.552</c:v>
                </c:pt>
                <c:pt idx="17">
                  <c:v>36.018000000000001</c:v>
                </c:pt>
                <c:pt idx="18">
                  <c:v>31.968</c:v>
                </c:pt>
                <c:pt idx="19">
                  <c:v>30.538</c:v>
                </c:pt>
                <c:pt idx="20">
                  <c:v>66.956999999999994</c:v>
                </c:pt>
                <c:pt idx="22">
                  <c:v>81.588999999999999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FF-42E7-BE9B-94F01703570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75.599999999999994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FF-42E7-BE9B-94F01703570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0.78700000000000003</c:v>
                </c:pt>
                <c:pt idx="1">
                  <c:v>0.78700000000000003</c:v>
                </c:pt>
                <c:pt idx="2">
                  <c:v>0.78700000000000003</c:v>
                </c:pt>
                <c:pt idx="3">
                  <c:v>0.78700000000000003</c:v>
                </c:pt>
                <c:pt idx="4">
                  <c:v>0.98000000000000009</c:v>
                </c:pt>
                <c:pt idx="5">
                  <c:v>3.4620000000000002</c:v>
                </c:pt>
                <c:pt idx="6">
                  <c:v>3.4620000000000002</c:v>
                </c:pt>
                <c:pt idx="7">
                  <c:v>5.5289999999999999</c:v>
                </c:pt>
                <c:pt idx="8">
                  <c:v>5.9870000000000001</c:v>
                </c:pt>
                <c:pt idx="9">
                  <c:v>7.7960000000000003</c:v>
                </c:pt>
                <c:pt idx="10">
                  <c:v>8.6260000000000012</c:v>
                </c:pt>
                <c:pt idx="11">
                  <c:v>13.246</c:v>
                </c:pt>
                <c:pt idx="12">
                  <c:v>27.722999999999995</c:v>
                </c:pt>
                <c:pt idx="13">
                  <c:v>28.150000000000002</c:v>
                </c:pt>
                <c:pt idx="14">
                  <c:v>9.5019999999999989</c:v>
                </c:pt>
                <c:pt idx="15">
                  <c:v>8.7560000000000002</c:v>
                </c:pt>
                <c:pt idx="16">
                  <c:v>8.338000000000001</c:v>
                </c:pt>
                <c:pt idx="17">
                  <c:v>8.1470000000000002</c:v>
                </c:pt>
                <c:pt idx="18">
                  <c:v>8.1639999999999997</c:v>
                </c:pt>
                <c:pt idx="19">
                  <c:v>8.6180000000000003</c:v>
                </c:pt>
                <c:pt idx="20">
                  <c:v>8.8040000000000003</c:v>
                </c:pt>
                <c:pt idx="21">
                  <c:v>8.66</c:v>
                </c:pt>
                <c:pt idx="22">
                  <c:v>0.90900000000000003</c:v>
                </c:pt>
                <c:pt idx="23">
                  <c:v>9.7759999999999998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FF-42E7-BE9B-94F01703570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FF-42E7-BE9B-94F01703570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FF-42E7-BE9B-94F017035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64.703000000000003</c:v>
                </c:pt>
                <c:pt idx="1">
                  <c:v>36.75</c:v>
                </c:pt>
                <c:pt idx="2">
                  <c:v>33.239999999999995</c:v>
                </c:pt>
                <c:pt idx="3">
                  <c:v>35.172000000000004</c:v>
                </c:pt>
                <c:pt idx="4">
                  <c:v>54.353999999999999</c:v>
                </c:pt>
                <c:pt idx="5">
                  <c:v>140.648</c:v>
                </c:pt>
                <c:pt idx="6">
                  <c:v>57.485000000000007</c:v>
                </c:pt>
                <c:pt idx="7">
                  <c:v>62.960999999999999</c:v>
                </c:pt>
                <c:pt idx="8">
                  <c:v>118.20399999999999</c:v>
                </c:pt>
                <c:pt idx="9">
                  <c:v>139.875</c:v>
                </c:pt>
                <c:pt idx="10">
                  <c:v>66.676000000000002</c:v>
                </c:pt>
                <c:pt idx="11">
                  <c:v>43.775999999999996</c:v>
                </c:pt>
                <c:pt idx="12">
                  <c:v>28.992999999999999</c:v>
                </c:pt>
                <c:pt idx="13">
                  <c:v>28.906000000000002</c:v>
                </c:pt>
                <c:pt idx="14">
                  <c:v>33.492000000000004</c:v>
                </c:pt>
                <c:pt idx="15">
                  <c:v>54.757000000000005</c:v>
                </c:pt>
                <c:pt idx="16">
                  <c:v>38.65</c:v>
                </c:pt>
                <c:pt idx="17">
                  <c:v>45.704999999999998</c:v>
                </c:pt>
                <c:pt idx="18">
                  <c:v>42.661999999999999</c:v>
                </c:pt>
                <c:pt idx="19">
                  <c:v>41.185999999999993</c:v>
                </c:pt>
                <c:pt idx="20">
                  <c:v>76.771000000000001</c:v>
                </c:pt>
                <c:pt idx="21">
                  <c:v>9.6800000000000015</c:v>
                </c:pt>
                <c:pt idx="22">
                  <c:v>84.018000000000001</c:v>
                </c:pt>
                <c:pt idx="23">
                  <c:v>11.398999999999999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5FF-42E7-BE9B-94F017035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80.819999999999993</c:v>
                </c:pt>
                <c:pt idx="1">
                  <c:v>74.849999999999994</c:v>
                </c:pt>
                <c:pt idx="2">
                  <c:v>67.22</c:v>
                </c:pt>
                <c:pt idx="3">
                  <c:v>67.709999999999994</c:v>
                </c:pt>
                <c:pt idx="4">
                  <c:v>73.7</c:v>
                </c:pt>
                <c:pt idx="5">
                  <c:v>113</c:v>
                </c:pt>
                <c:pt idx="6">
                  <c:v>91.32</c:v>
                </c:pt>
                <c:pt idx="7">
                  <c:v>94.83</c:v>
                </c:pt>
                <c:pt idx="8">
                  <c:v>76.94</c:v>
                </c:pt>
                <c:pt idx="9">
                  <c:v>69.02</c:v>
                </c:pt>
                <c:pt idx="10">
                  <c:v>68.2</c:v>
                </c:pt>
                <c:pt idx="11">
                  <c:v>66.930000000000007</c:v>
                </c:pt>
                <c:pt idx="12">
                  <c:v>66.650000000000006</c:v>
                </c:pt>
                <c:pt idx="13">
                  <c:v>66.790000000000006</c:v>
                </c:pt>
                <c:pt idx="14">
                  <c:v>67</c:v>
                </c:pt>
                <c:pt idx="15">
                  <c:v>67</c:v>
                </c:pt>
                <c:pt idx="16">
                  <c:v>73.55</c:v>
                </c:pt>
                <c:pt idx="17">
                  <c:v>87.32</c:v>
                </c:pt>
                <c:pt idx="18">
                  <c:v>85.84</c:v>
                </c:pt>
                <c:pt idx="19">
                  <c:v>72</c:v>
                </c:pt>
                <c:pt idx="20">
                  <c:v>74.56</c:v>
                </c:pt>
                <c:pt idx="21">
                  <c:v>60</c:v>
                </c:pt>
                <c:pt idx="22">
                  <c:v>72.02</c:v>
                </c:pt>
                <c:pt idx="23">
                  <c:v>61.45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5FF-42E7-BE9B-94F017035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64.703000000000003</v>
      </c>
      <c r="C4" s="18">
        <v>36.75</v>
      </c>
      <c r="D4" s="18">
        <v>33.24</v>
      </c>
      <c r="E4" s="18">
        <v>35.171999999999997</v>
      </c>
      <c r="F4" s="18">
        <v>54.363</v>
      </c>
      <c r="G4" s="18">
        <v>140.648</v>
      </c>
      <c r="H4" s="18">
        <v>57.484999999999999</v>
      </c>
      <c r="I4" s="18">
        <v>62.961000000000006</v>
      </c>
      <c r="J4" s="18">
        <v>118.24</v>
      </c>
      <c r="K4" s="18">
        <v>139.82599999999999</v>
      </c>
      <c r="L4" s="18">
        <v>66.676000000000002</v>
      </c>
      <c r="M4" s="18">
        <v>43.775999999999996</v>
      </c>
      <c r="N4" s="18">
        <v>28.992999999999995</v>
      </c>
      <c r="O4" s="18">
        <v>28.906000000000002</v>
      </c>
      <c r="P4" s="18">
        <v>33.491999999999997</v>
      </c>
      <c r="Q4" s="18">
        <v>54.756999999999998</v>
      </c>
      <c r="R4" s="18">
        <v>38.65</v>
      </c>
      <c r="S4" s="18">
        <v>45.704999999999998</v>
      </c>
      <c r="T4" s="18">
        <v>42.661999999999999</v>
      </c>
      <c r="U4" s="18">
        <v>41.186</v>
      </c>
      <c r="V4" s="18">
        <v>76.771000000000001</v>
      </c>
      <c r="W4" s="18">
        <v>9.68</v>
      </c>
      <c r="X4" s="18">
        <v>84.018000000000001</v>
      </c>
      <c r="Y4" s="18">
        <v>11.399000000000001</v>
      </c>
      <c r="Z4" s="19"/>
      <c r="AA4" s="20">
        <f>SUM(B4:Z4)</f>
        <v>1350.0589999999997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80.819999999999993</v>
      </c>
      <c r="C7" s="28">
        <v>74.849999999999994</v>
      </c>
      <c r="D7" s="28">
        <v>67.22</v>
      </c>
      <c r="E7" s="28">
        <v>67.709999999999994</v>
      </c>
      <c r="F7" s="28">
        <v>73.7</v>
      </c>
      <c r="G7" s="28">
        <v>113</v>
      </c>
      <c r="H7" s="28">
        <v>91.32</v>
      </c>
      <c r="I7" s="28">
        <v>94.83</v>
      </c>
      <c r="J7" s="28">
        <v>76.94</v>
      </c>
      <c r="K7" s="28">
        <v>69.02</v>
      </c>
      <c r="L7" s="28">
        <v>68.2</v>
      </c>
      <c r="M7" s="28">
        <v>66.930000000000007</v>
      </c>
      <c r="N7" s="28">
        <v>66.650000000000006</v>
      </c>
      <c r="O7" s="28">
        <v>66.790000000000006</v>
      </c>
      <c r="P7" s="28">
        <v>67</v>
      </c>
      <c r="Q7" s="28">
        <v>67</v>
      </c>
      <c r="R7" s="28">
        <v>73.55</v>
      </c>
      <c r="S7" s="28">
        <v>87.32</v>
      </c>
      <c r="T7" s="28">
        <v>85.84</v>
      </c>
      <c r="U7" s="28">
        <v>72</v>
      </c>
      <c r="V7" s="28">
        <v>74.56</v>
      </c>
      <c r="W7" s="28">
        <v>60</v>
      </c>
      <c r="X7" s="28">
        <v>72.02</v>
      </c>
      <c r="Y7" s="28">
        <v>61.45</v>
      </c>
      <c r="Z7" s="29"/>
      <c r="AA7" s="30">
        <f>IF(SUM(B7:Z7)&lt;&gt;0,AVERAGEIF(B7:Z7,"&lt;&gt;"""),"")</f>
        <v>74.946666666666658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61.86</v>
      </c>
      <c r="C12" s="52">
        <v>32.534999999999997</v>
      </c>
      <c r="D12" s="52">
        <v>24.689</v>
      </c>
      <c r="E12" s="52">
        <v>25.68</v>
      </c>
      <c r="F12" s="52">
        <v>47.692</v>
      </c>
      <c r="G12" s="52">
        <v>135.666</v>
      </c>
      <c r="H12" s="52">
        <v>51.992999999999995</v>
      </c>
      <c r="I12" s="52">
        <v>54.641999999999996</v>
      </c>
      <c r="J12" s="52">
        <v>32.832999999999998</v>
      </c>
      <c r="K12" s="52">
        <v>53.5</v>
      </c>
      <c r="L12" s="52">
        <v>55</v>
      </c>
      <c r="M12" s="52"/>
      <c r="N12" s="52"/>
      <c r="O12" s="52"/>
      <c r="P12" s="52">
        <v>23.74</v>
      </c>
      <c r="Q12" s="52">
        <v>44.481000000000002</v>
      </c>
      <c r="R12" s="52">
        <v>29.552</v>
      </c>
      <c r="S12" s="52">
        <v>36.018000000000001</v>
      </c>
      <c r="T12" s="52">
        <v>31.968</v>
      </c>
      <c r="U12" s="52">
        <v>30.538</v>
      </c>
      <c r="V12" s="52">
        <v>66.956999999999994</v>
      </c>
      <c r="W12" s="52"/>
      <c r="X12" s="52">
        <v>81.588999999999999</v>
      </c>
      <c r="Y12" s="52"/>
      <c r="Z12" s="53"/>
      <c r="AA12" s="54">
        <f t="shared" si="0"/>
        <v>920.93299999999999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0.78700000000000003</v>
      </c>
      <c r="C14" s="57">
        <v>0.78700000000000003</v>
      </c>
      <c r="D14" s="57">
        <v>0.78700000000000003</v>
      </c>
      <c r="E14" s="57">
        <v>0.78700000000000003</v>
      </c>
      <c r="F14" s="57">
        <v>0.98000000000000009</v>
      </c>
      <c r="G14" s="57">
        <v>3.4620000000000002</v>
      </c>
      <c r="H14" s="57">
        <v>3.4620000000000002</v>
      </c>
      <c r="I14" s="57">
        <v>5.5289999999999999</v>
      </c>
      <c r="J14" s="57">
        <v>5.9870000000000001</v>
      </c>
      <c r="K14" s="57">
        <v>7.7960000000000003</v>
      </c>
      <c r="L14" s="57">
        <v>8.6260000000000012</v>
      </c>
      <c r="M14" s="57">
        <v>13.246</v>
      </c>
      <c r="N14" s="57">
        <v>27.722999999999995</v>
      </c>
      <c r="O14" s="57">
        <v>28.150000000000002</v>
      </c>
      <c r="P14" s="57">
        <v>9.5019999999999989</v>
      </c>
      <c r="Q14" s="57">
        <v>8.7560000000000002</v>
      </c>
      <c r="R14" s="57">
        <v>8.338000000000001</v>
      </c>
      <c r="S14" s="57">
        <v>8.1470000000000002</v>
      </c>
      <c r="T14" s="57">
        <v>8.1639999999999997</v>
      </c>
      <c r="U14" s="57">
        <v>8.6180000000000003</v>
      </c>
      <c r="V14" s="57">
        <v>8.8040000000000003</v>
      </c>
      <c r="W14" s="57">
        <v>8.66</v>
      </c>
      <c r="X14" s="57">
        <v>0.90900000000000003</v>
      </c>
      <c r="Y14" s="57">
        <v>9.7759999999999998</v>
      </c>
      <c r="Z14" s="58"/>
      <c r="AA14" s="59">
        <f t="shared" si="0"/>
        <v>187.78299999999996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62.646999999999998</v>
      </c>
      <c r="C16" s="62">
        <f t="shared" ref="C16:Z16" si="1">IF(LEN(C$2)&gt;0,SUM(C10:C15),"")</f>
        <v>33.321999999999996</v>
      </c>
      <c r="D16" s="62">
        <f t="shared" si="1"/>
        <v>25.475999999999999</v>
      </c>
      <c r="E16" s="62">
        <f t="shared" si="1"/>
        <v>26.466999999999999</v>
      </c>
      <c r="F16" s="62">
        <f t="shared" si="1"/>
        <v>48.671999999999997</v>
      </c>
      <c r="G16" s="62">
        <f t="shared" si="1"/>
        <v>139.12799999999999</v>
      </c>
      <c r="H16" s="62">
        <f t="shared" si="1"/>
        <v>55.454999999999998</v>
      </c>
      <c r="I16" s="62">
        <f t="shared" si="1"/>
        <v>60.170999999999992</v>
      </c>
      <c r="J16" s="62">
        <f t="shared" si="1"/>
        <v>38.82</v>
      </c>
      <c r="K16" s="62">
        <f t="shared" si="1"/>
        <v>61.295999999999999</v>
      </c>
      <c r="L16" s="62">
        <f t="shared" si="1"/>
        <v>63.626000000000005</v>
      </c>
      <c r="M16" s="62">
        <f t="shared" si="1"/>
        <v>13.246</v>
      </c>
      <c r="N16" s="62">
        <f t="shared" si="1"/>
        <v>27.722999999999995</v>
      </c>
      <c r="O16" s="62">
        <f t="shared" si="1"/>
        <v>28.150000000000002</v>
      </c>
      <c r="P16" s="62">
        <f t="shared" si="1"/>
        <v>33.241999999999997</v>
      </c>
      <c r="Q16" s="62">
        <f t="shared" si="1"/>
        <v>53.237000000000002</v>
      </c>
      <c r="R16" s="62">
        <f t="shared" si="1"/>
        <v>37.89</v>
      </c>
      <c r="S16" s="62">
        <f t="shared" si="1"/>
        <v>44.164999999999999</v>
      </c>
      <c r="T16" s="62">
        <f t="shared" si="1"/>
        <v>40.131999999999998</v>
      </c>
      <c r="U16" s="62">
        <f t="shared" si="1"/>
        <v>39.155999999999999</v>
      </c>
      <c r="V16" s="62">
        <f t="shared" si="1"/>
        <v>75.760999999999996</v>
      </c>
      <c r="W16" s="62">
        <f t="shared" si="1"/>
        <v>8.66</v>
      </c>
      <c r="X16" s="62">
        <f t="shared" si="1"/>
        <v>82.498000000000005</v>
      </c>
      <c r="Y16" s="62">
        <f t="shared" si="1"/>
        <v>9.7759999999999998</v>
      </c>
      <c r="Z16" s="63" t="str">
        <f t="shared" si="1"/>
        <v/>
      </c>
      <c r="AA16" s="64">
        <f>SUM(AA10:AA15)</f>
        <v>1108.7159999999999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75</v>
      </c>
      <c r="L19" s="72"/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0.246</v>
      </c>
      <c r="P20" s="77"/>
      <c r="Q20" s="77"/>
      <c r="R20" s="77"/>
      <c r="S20" s="77"/>
      <c r="T20" s="77"/>
      <c r="U20" s="77"/>
      <c r="V20" s="77"/>
      <c r="W20" s="77"/>
      <c r="X20" s="77"/>
      <c r="Y20" s="77">
        <v>0.10299999999999999</v>
      </c>
      <c r="Z20" s="78"/>
      <c r="AA20" s="79">
        <f t="shared" si="2"/>
        <v>0.34899999999999998</v>
      </c>
    </row>
    <row r="21" spans="1:27" ht="24.95" customHeight="1" x14ac:dyDescent="0.2">
      <c r="A21" s="75" t="s">
        <v>16</v>
      </c>
      <c r="B21" s="80">
        <v>2.056</v>
      </c>
      <c r="C21" s="81">
        <v>3.4279999999999999</v>
      </c>
      <c r="D21" s="81">
        <v>7.7640000000000002</v>
      </c>
      <c r="E21" s="81">
        <v>8.7050000000000001</v>
      </c>
      <c r="F21" s="81">
        <v>5.6909999999999998</v>
      </c>
      <c r="G21" s="81">
        <v>1.52</v>
      </c>
      <c r="H21" s="81">
        <v>2.0299999999999998</v>
      </c>
      <c r="I21" s="81">
        <v>2.79</v>
      </c>
      <c r="J21" s="81">
        <v>3.82</v>
      </c>
      <c r="K21" s="81">
        <v>3.5300000000000002</v>
      </c>
      <c r="L21" s="81">
        <v>3.05</v>
      </c>
      <c r="M21" s="81">
        <v>2.5300000000000002</v>
      </c>
      <c r="N21" s="81">
        <v>1.27</v>
      </c>
      <c r="O21" s="81">
        <v>0.51</v>
      </c>
      <c r="P21" s="81">
        <v>0.25</v>
      </c>
      <c r="Q21" s="81">
        <v>1.52</v>
      </c>
      <c r="R21" s="81">
        <v>0.76</v>
      </c>
      <c r="S21" s="81">
        <v>1.54</v>
      </c>
      <c r="T21" s="81">
        <v>2.5299999999999998</v>
      </c>
      <c r="U21" s="81">
        <v>2.0299999999999998</v>
      </c>
      <c r="V21" s="81">
        <v>1.01</v>
      </c>
      <c r="W21" s="81">
        <v>1.02</v>
      </c>
      <c r="X21" s="81">
        <v>1.52</v>
      </c>
      <c r="Y21" s="81">
        <v>1.52</v>
      </c>
      <c r="Z21" s="78"/>
      <c r="AA21" s="79">
        <f t="shared" si="2"/>
        <v>62.394000000000013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2.056</v>
      </c>
      <c r="C25" s="88">
        <f t="shared" ref="C25:Z25" si="3">IF(LEN(C$2)&gt;0,SUM(C19:C24),"")</f>
        <v>3.4279999999999999</v>
      </c>
      <c r="D25" s="88">
        <f t="shared" si="3"/>
        <v>7.7640000000000002</v>
      </c>
      <c r="E25" s="88">
        <f t="shared" si="3"/>
        <v>8.7050000000000001</v>
      </c>
      <c r="F25" s="88">
        <f t="shared" si="3"/>
        <v>5.6909999999999998</v>
      </c>
      <c r="G25" s="88">
        <f t="shared" si="3"/>
        <v>1.52</v>
      </c>
      <c r="H25" s="88">
        <f t="shared" si="3"/>
        <v>2.0299999999999998</v>
      </c>
      <c r="I25" s="88">
        <f t="shared" si="3"/>
        <v>2.79</v>
      </c>
      <c r="J25" s="88">
        <f t="shared" si="3"/>
        <v>3.82</v>
      </c>
      <c r="K25" s="88">
        <f t="shared" si="3"/>
        <v>78.53</v>
      </c>
      <c r="L25" s="88">
        <f t="shared" si="3"/>
        <v>3.05</v>
      </c>
      <c r="M25" s="88">
        <f t="shared" si="3"/>
        <v>30.53</v>
      </c>
      <c r="N25" s="88">
        <f t="shared" si="3"/>
        <v>1.27</v>
      </c>
      <c r="O25" s="88">
        <f t="shared" si="3"/>
        <v>0.75600000000000001</v>
      </c>
      <c r="P25" s="88">
        <f t="shared" si="3"/>
        <v>0.25</v>
      </c>
      <c r="Q25" s="88">
        <f t="shared" si="3"/>
        <v>1.52</v>
      </c>
      <c r="R25" s="88">
        <f t="shared" si="3"/>
        <v>0.76</v>
      </c>
      <c r="S25" s="88">
        <f t="shared" si="3"/>
        <v>1.54</v>
      </c>
      <c r="T25" s="88">
        <f t="shared" si="3"/>
        <v>2.5299999999999998</v>
      </c>
      <c r="U25" s="88">
        <f t="shared" si="3"/>
        <v>2.0299999999999998</v>
      </c>
      <c r="V25" s="88">
        <f t="shared" si="3"/>
        <v>1.01</v>
      </c>
      <c r="W25" s="88">
        <f t="shared" si="3"/>
        <v>1.02</v>
      </c>
      <c r="X25" s="88">
        <f t="shared" si="3"/>
        <v>1.52</v>
      </c>
      <c r="Y25" s="88">
        <f t="shared" si="3"/>
        <v>1.623</v>
      </c>
      <c r="Z25" s="89" t="str">
        <f t="shared" si="3"/>
        <v/>
      </c>
      <c r="AA25" s="90">
        <f>SUM(AA19:AA24)</f>
        <v>165.74300000000002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64.703000000000003</v>
      </c>
      <c r="C29" s="77">
        <v>36.75</v>
      </c>
      <c r="D29" s="77">
        <v>33.24</v>
      </c>
      <c r="E29" s="77">
        <v>35.171999999999997</v>
      </c>
      <c r="F29" s="77">
        <v>54.363</v>
      </c>
      <c r="G29" s="77">
        <v>140.648</v>
      </c>
      <c r="H29" s="77">
        <v>57.484999999999999</v>
      </c>
      <c r="I29" s="77">
        <v>62.960999999999999</v>
      </c>
      <c r="J29" s="77">
        <v>42.64</v>
      </c>
      <c r="K29" s="77">
        <v>139.82599999999999</v>
      </c>
      <c r="L29" s="77">
        <v>66.676000000000002</v>
      </c>
      <c r="M29" s="77">
        <v>43.776000000000003</v>
      </c>
      <c r="N29" s="77">
        <v>28.992999999999999</v>
      </c>
      <c r="O29" s="77">
        <v>28.905999999999999</v>
      </c>
      <c r="P29" s="77">
        <v>33.491999999999997</v>
      </c>
      <c r="Q29" s="77">
        <v>54.756999999999998</v>
      </c>
      <c r="R29" s="77">
        <v>38.65</v>
      </c>
      <c r="S29" s="77">
        <v>45.704999999999998</v>
      </c>
      <c r="T29" s="77">
        <v>42.661999999999999</v>
      </c>
      <c r="U29" s="77">
        <v>41.186</v>
      </c>
      <c r="V29" s="77">
        <v>76.771000000000001</v>
      </c>
      <c r="W29" s="77">
        <v>9.68</v>
      </c>
      <c r="X29" s="77">
        <v>84.018000000000001</v>
      </c>
      <c r="Y29" s="77">
        <v>11.398999999999999</v>
      </c>
      <c r="Z29" s="78"/>
      <c r="AA29" s="79">
        <f>SUM(B29:Z29)</f>
        <v>1274.4589999999998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64.703000000000003</v>
      </c>
      <c r="C31" s="62">
        <f t="shared" ref="C31:Z31" si="4">IF(LEN(C$2)&gt;0,SUM(C28:C30),"")</f>
        <v>36.75</v>
      </c>
      <c r="D31" s="62">
        <f t="shared" si="4"/>
        <v>33.24</v>
      </c>
      <c r="E31" s="62">
        <f t="shared" si="4"/>
        <v>35.171999999999997</v>
      </c>
      <c r="F31" s="62">
        <f t="shared" si="4"/>
        <v>54.363</v>
      </c>
      <c r="G31" s="62">
        <f t="shared" si="4"/>
        <v>140.648</v>
      </c>
      <c r="H31" s="62">
        <f t="shared" si="4"/>
        <v>57.484999999999999</v>
      </c>
      <c r="I31" s="62">
        <f t="shared" si="4"/>
        <v>62.960999999999999</v>
      </c>
      <c r="J31" s="62">
        <f t="shared" si="4"/>
        <v>42.64</v>
      </c>
      <c r="K31" s="62">
        <f t="shared" si="4"/>
        <v>139.82599999999999</v>
      </c>
      <c r="L31" s="62">
        <f t="shared" si="4"/>
        <v>66.676000000000002</v>
      </c>
      <c r="M31" s="62">
        <f t="shared" si="4"/>
        <v>43.776000000000003</v>
      </c>
      <c r="N31" s="62">
        <f t="shared" si="4"/>
        <v>28.992999999999999</v>
      </c>
      <c r="O31" s="62">
        <f t="shared" si="4"/>
        <v>28.905999999999999</v>
      </c>
      <c r="P31" s="62">
        <f t="shared" si="4"/>
        <v>33.491999999999997</v>
      </c>
      <c r="Q31" s="62">
        <f t="shared" si="4"/>
        <v>54.756999999999998</v>
      </c>
      <c r="R31" s="62">
        <f t="shared" si="4"/>
        <v>38.65</v>
      </c>
      <c r="S31" s="62">
        <f t="shared" si="4"/>
        <v>45.704999999999998</v>
      </c>
      <c r="T31" s="62">
        <f t="shared" si="4"/>
        <v>42.661999999999999</v>
      </c>
      <c r="U31" s="62">
        <f t="shared" si="4"/>
        <v>41.186</v>
      </c>
      <c r="V31" s="62">
        <f t="shared" si="4"/>
        <v>76.771000000000001</v>
      </c>
      <c r="W31" s="62">
        <f t="shared" si="4"/>
        <v>9.68</v>
      </c>
      <c r="X31" s="62">
        <f t="shared" si="4"/>
        <v>84.018000000000001</v>
      </c>
      <c r="Y31" s="62">
        <f t="shared" si="4"/>
        <v>11.398999999999999</v>
      </c>
      <c r="Z31" s="63" t="str">
        <f t="shared" si="4"/>
        <v/>
      </c>
      <c r="AA31" s="64">
        <f>SUM(AA28:AA30)</f>
        <v>1274.4589999999998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75.599999999999994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75.599999999999994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75.599999999999994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75.599999999999994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75.599999999999994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75.599999999999994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75.599999999999994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75.599999999999994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64.703000000000003</v>
      </c>
      <c r="C51" s="88">
        <f t="shared" si="10"/>
        <v>36.749999999999993</v>
      </c>
      <c r="D51" s="88">
        <f t="shared" si="10"/>
        <v>33.24</v>
      </c>
      <c r="E51" s="88">
        <f t="shared" si="10"/>
        <v>35.171999999999997</v>
      </c>
      <c r="F51" s="88">
        <f t="shared" si="10"/>
        <v>54.363</v>
      </c>
      <c r="G51" s="88">
        <f t="shared" si="10"/>
        <v>140.648</v>
      </c>
      <c r="H51" s="88">
        <f t="shared" si="10"/>
        <v>57.484999999999999</v>
      </c>
      <c r="I51" s="88">
        <f t="shared" si="10"/>
        <v>62.960999999999991</v>
      </c>
      <c r="J51" s="88">
        <f t="shared" si="10"/>
        <v>118.24</v>
      </c>
      <c r="K51" s="88">
        <f t="shared" si="10"/>
        <v>139.82599999999999</v>
      </c>
      <c r="L51" s="88">
        <f t="shared" si="10"/>
        <v>66.676000000000002</v>
      </c>
      <c r="M51" s="88">
        <f t="shared" si="10"/>
        <v>43.776000000000003</v>
      </c>
      <c r="N51" s="88">
        <f t="shared" si="10"/>
        <v>28.992999999999995</v>
      </c>
      <c r="O51" s="88">
        <f t="shared" si="10"/>
        <v>28.906000000000002</v>
      </c>
      <c r="P51" s="88">
        <f t="shared" si="10"/>
        <v>33.491999999999997</v>
      </c>
      <c r="Q51" s="88">
        <f t="shared" si="10"/>
        <v>54.757000000000005</v>
      </c>
      <c r="R51" s="88">
        <f t="shared" si="10"/>
        <v>38.65</v>
      </c>
      <c r="S51" s="88">
        <f t="shared" si="10"/>
        <v>45.704999999999998</v>
      </c>
      <c r="T51" s="88">
        <f t="shared" si="10"/>
        <v>42.661999999999999</v>
      </c>
      <c r="U51" s="88">
        <f t="shared" si="10"/>
        <v>41.186</v>
      </c>
      <c r="V51" s="88">
        <f t="shared" si="10"/>
        <v>76.771000000000001</v>
      </c>
      <c r="W51" s="88">
        <f t="shared" si="10"/>
        <v>9.68</v>
      </c>
      <c r="X51" s="88">
        <f t="shared" si="10"/>
        <v>84.018000000000001</v>
      </c>
      <c r="Y51" s="88">
        <f t="shared" si="10"/>
        <v>11.398999999999999</v>
      </c>
      <c r="Z51" s="89" t="str">
        <f t="shared" si="10"/>
        <v/>
      </c>
      <c r="AA51" s="104">
        <f>SUM(B51:Z51)</f>
        <v>1350.059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64.703000000000003</v>
      </c>
      <c r="C4" s="18">
        <v>36.75</v>
      </c>
      <c r="D4" s="18">
        <v>33.239999999999995</v>
      </c>
      <c r="E4" s="18">
        <v>35.172000000000004</v>
      </c>
      <c r="F4" s="18">
        <v>54.353999999999999</v>
      </c>
      <c r="G4" s="18">
        <v>140.648</v>
      </c>
      <c r="H4" s="18">
        <v>57.485000000000007</v>
      </c>
      <c r="I4" s="18">
        <v>62.960999999999999</v>
      </c>
      <c r="J4" s="18">
        <v>118.20399999999999</v>
      </c>
      <c r="K4" s="18">
        <v>139.875</v>
      </c>
      <c r="L4" s="18">
        <v>66.676000000000002</v>
      </c>
      <c r="M4" s="18">
        <v>43.775999999999996</v>
      </c>
      <c r="N4" s="18">
        <v>28.992999999999999</v>
      </c>
      <c r="O4" s="18">
        <v>28.906000000000002</v>
      </c>
      <c r="P4" s="18">
        <v>33.492000000000004</v>
      </c>
      <c r="Q4" s="18">
        <v>54.757000000000005</v>
      </c>
      <c r="R4" s="18">
        <v>38.65</v>
      </c>
      <c r="S4" s="18">
        <v>45.704999999999998</v>
      </c>
      <c r="T4" s="18">
        <v>42.661999999999999</v>
      </c>
      <c r="U4" s="18">
        <v>41.185999999999993</v>
      </c>
      <c r="V4" s="18">
        <v>76.771000000000001</v>
      </c>
      <c r="W4" s="18">
        <v>9.6800000000000015</v>
      </c>
      <c r="X4" s="18">
        <v>84.018000000000001</v>
      </c>
      <c r="Y4" s="18">
        <v>11.398999999999999</v>
      </c>
      <c r="Z4" s="19"/>
      <c r="AA4" s="20">
        <f>SUM(B4:Z4)</f>
        <v>1350.0629999999999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80.819999999999993</v>
      </c>
      <c r="C7" s="28">
        <v>74.849999999999994</v>
      </c>
      <c r="D7" s="28">
        <v>67.22</v>
      </c>
      <c r="E7" s="28">
        <v>67.709999999999994</v>
      </c>
      <c r="F7" s="28">
        <v>73.7</v>
      </c>
      <c r="G7" s="28">
        <v>113</v>
      </c>
      <c r="H7" s="28">
        <v>91.32</v>
      </c>
      <c r="I7" s="28">
        <v>94.83</v>
      </c>
      <c r="J7" s="28">
        <v>76.94</v>
      </c>
      <c r="K7" s="28">
        <v>69.02</v>
      </c>
      <c r="L7" s="28">
        <v>68.2</v>
      </c>
      <c r="M7" s="28">
        <v>66.930000000000007</v>
      </c>
      <c r="N7" s="28">
        <v>66.650000000000006</v>
      </c>
      <c r="O7" s="28">
        <v>66.790000000000006</v>
      </c>
      <c r="P7" s="28">
        <v>67</v>
      </c>
      <c r="Q7" s="28">
        <v>67</v>
      </c>
      <c r="R7" s="28">
        <v>73.55</v>
      </c>
      <c r="S7" s="28">
        <v>87.32</v>
      </c>
      <c r="T7" s="28">
        <v>85.84</v>
      </c>
      <c r="U7" s="28">
        <v>72</v>
      </c>
      <c r="V7" s="28">
        <v>74.56</v>
      </c>
      <c r="W7" s="28">
        <v>60</v>
      </c>
      <c r="X7" s="28">
        <v>72.02</v>
      </c>
      <c r="Y7" s="28">
        <v>61.45</v>
      </c>
      <c r="Z7" s="29"/>
      <c r="AA7" s="30">
        <f>IF(SUM(B7:Z7)&lt;&gt;0,AVERAGEIF(B7:Z7,"&lt;&gt;"""),"")</f>
        <v>74.946666666666658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3.6639999999999997</v>
      </c>
      <c r="C14" s="57">
        <v>1.875</v>
      </c>
      <c r="D14" s="57">
        <v>1.8220000000000001</v>
      </c>
      <c r="E14" s="57">
        <v>1.6459999999999999</v>
      </c>
      <c r="F14" s="57">
        <v>0.66</v>
      </c>
      <c r="G14" s="57">
        <v>2.3919999999999999</v>
      </c>
      <c r="H14" s="57">
        <v>3.173</v>
      </c>
      <c r="I14" s="57">
        <v>6.176000000000001</v>
      </c>
      <c r="J14" s="57">
        <v>15.644999999999998</v>
      </c>
      <c r="K14" s="57">
        <v>22.866</v>
      </c>
      <c r="L14" s="57">
        <v>12.907</v>
      </c>
      <c r="M14" s="57">
        <v>1.9279999999999999</v>
      </c>
      <c r="N14" s="57"/>
      <c r="O14" s="57"/>
      <c r="P14" s="57">
        <v>2.121</v>
      </c>
      <c r="Q14" s="57">
        <v>11.002999999999998</v>
      </c>
      <c r="R14" s="57">
        <v>3.7620000000000005</v>
      </c>
      <c r="S14" s="57">
        <v>1.4</v>
      </c>
      <c r="T14" s="57">
        <v>1.171</v>
      </c>
      <c r="U14" s="57">
        <v>6.43</v>
      </c>
      <c r="V14" s="57">
        <v>6.7379999999999995</v>
      </c>
      <c r="W14" s="57"/>
      <c r="X14" s="57">
        <v>2.585</v>
      </c>
      <c r="Y14" s="57"/>
      <c r="Z14" s="58"/>
      <c r="AA14" s="59">
        <f t="shared" si="0"/>
        <v>109.96399999999998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3.6639999999999997</v>
      </c>
      <c r="C16" s="62">
        <f t="shared" ref="C16:Z16" si="1">IF(LEN(C$2)&gt;0,SUM(C10:C15),"")</f>
        <v>1.875</v>
      </c>
      <c r="D16" s="62">
        <f t="shared" si="1"/>
        <v>1.8220000000000001</v>
      </c>
      <c r="E16" s="62">
        <f t="shared" si="1"/>
        <v>1.6459999999999999</v>
      </c>
      <c r="F16" s="62">
        <f t="shared" si="1"/>
        <v>0.66</v>
      </c>
      <c r="G16" s="62">
        <f t="shared" si="1"/>
        <v>2.3919999999999999</v>
      </c>
      <c r="H16" s="62">
        <f t="shared" si="1"/>
        <v>3.173</v>
      </c>
      <c r="I16" s="62">
        <f t="shared" si="1"/>
        <v>6.176000000000001</v>
      </c>
      <c r="J16" s="62">
        <f t="shared" si="1"/>
        <v>15.644999999999998</v>
      </c>
      <c r="K16" s="62">
        <f t="shared" si="1"/>
        <v>22.866</v>
      </c>
      <c r="L16" s="62">
        <f t="shared" si="1"/>
        <v>12.907</v>
      </c>
      <c r="M16" s="62">
        <f t="shared" si="1"/>
        <v>1.9279999999999999</v>
      </c>
      <c r="N16" s="62">
        <f t="shared" si="1"/>
        <v>0</v>
      </c>
      <c r="O16" s="62">
        <f t="shared" si="1"/>
        <v>0</v>
      </c>
      <c r="P16" s="62">
        <f t="shared" si="1"/>
        <v>2.121</v>
      </c>
      <c r="Q16" s="62">
        <f t="shared" si="1"/>
        <v>11.002999999999998</v>
      </c>
      <c r="R16" s="62">
        <f t="shared" si="1"/>
        <v>3.7620000000000005</v>
      </c>
      <c r="S16" s="62">
        <f t="shared" si="1"/>
        <v>1.4</v>
      </c>
      <c r="T16" s="62">
        <f t="shared" si="1"/>
        <v>1.171</v>
      </c>
      <c r="U16" s="62">
        <f t="shared" si="1"/>
        <v>6.43</v>
      </c>
      <c r="V16" s="62">
        <f t="shared" si="1"/>
        <v>6.7379999999999995</v>
      </c>
      <c r="W16" s="62">
        <f t="shared" si="1"/>
        <v>0</v>
      </c>
      <c r="X16" s="62">
        <f t="shared" si="1"/>
        <v>2.585</v>
      </c>
      <c r="Y16" s="62">
        <f t="shared" si="1"/>
        <v>0</v>
      </c>
      <c r="Z16" s="63" t="str">
        <f t="shared" si="1"/>
        <v/>
      </c>
      <c r="AA16" s="64">
        <f>SUM(AA10:AA15)</f>
        <v>109.96399999999998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5.6909999999999998</v>
      </c>
      <c r="C19" s="72"/>
      <c r="D19" s="72"/>
      <c r="E19" s="72">
        <v>5.6909999999999998</v>
      </c>
      <c r="F19" s="72"/>
      <c r="G19" s="72">
        <v>5.6909999999999998</v>
      </c>
      <c r="H19" s="72"/>
      <c r="I19" s="72"/>
      <c r="J19" s="72">
        <v>50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67.073000000000008</v>
      </c>
    </row>
    <row r="20" spans="1:27" ht="24.95" customHeight="1" x14ac:dyDescent="0.2">
      <c r="A20" s="75" t="s">
        <v>15</v>
      </c>
      <c r="B20" s="76">
        <v>8.5649999999999995</v>
      </c>
      <c r="C20" s="77">
        <v>6.8999999999999995</v>
      </c>
      <c r="D20" s="77">
        <v>6.851</v>
      </c>
      <c r="E20" s="77">
        <v>5.2940000000000005</v>
      </c>
      <c r="F20" s="77">
        <v>4.8879999999999999</v>
      </c>
      <c r="G20" s="77">
        <v>95.960999999999999</v>
      </c>
      <c r="H20" s="77">
        <v>9.19</v>
      </c>
      <c r="I20" s="77">
        <v>6.8239999999999998</v>
      </c>
      <c r="J20" s="77">
        <v>3.7840000000000003</v>
      </c>
      <c r="K20" s="77">
        <v>7.7099999999999991</v>
      </c>
      <c r="L20" s="77">
        <v>9.5030000000000001</v>
      </c>
      <c r="M20" s="77">
        <v>8.6760000000000002</v>
      </c>
      <c r="N20" s="77">
        <v>7.7089999999999996</v>
      </c>
      <c r="O20" s="77">
        <v>8.2360000000000007</v>
      </c>
      <c r="P20" s="77">
        <v>7.9710000000000001</v>
      </c>
      <c r="Q20" s="77">
        <v>8.6280000000000001</v>
      </c>
      <c r="R20" s="77">
        <v>4.0330000000000004</v>
      </c>
      <c r="S20" s="77">
        <v>6.3719999999999999</v>
      </c>
      <c r="T20" s="77">
        <v>6.3029999999999999</v>
      </c>
      <c r="U20" s="77">
        <v>1.4710000000000001</v>
      </c>
      <c r="V20" s="77">
        <v>12.814</v>
      </c>
      <c r="W20" s="77">
        <v>4.5999999999999999E-2</v>
      </c>
      <c r="X20" s="77">
        <v>41.111000000000004</v>
      </c>
      <c r="Y20" s="77">
        <v>4.5430000000000001</v>
      </c>
      <c r="Z20" s="78"/>
      <c r="AA20" s="79">
        <f t="shared" si="2"/>
        <v>283.38299999999998</v>
      </c>
    </row>
    <row r="21" spans="1:27" ht="24.95" customHeight="1" x14ac:dyDescent="0.2">
      <c r="A21" s="75" t="s">
        <v>16</v>
      </c>
      <c r="B21" s="80">
        <v>34.483000000000004</v>
      </c>
      <c r="C21" s="81">
        <v>27.975000000000001</v>
      </c>
      <c r="D21" s="81">
        <v>24.566999999999997</v>
      </c>
      <c r="E21" s="81">
        <v>22.541000000000004</v>
      </c>
      <c r="F21" s="81">
        <v>4.6059999999999999</v>
      </c>
      <c r="G21" s="81">
        <v>36.603999999999999</v>
      </c>
      <c r="H21" s="81">
        <v>45.122000000000007</v>
      </c>
      <c r="I21" s="81">
        <v>49.960999999999999</v>
      </c>
      <c r="J21" s="81">
        <v>48.774999999999999</v>
      </c>
      <c r="K21" s="81">
        <v>54.899000000000001</v>
      </c>
      <c r="L21" s="81">
        <v>44.265999999999998</v>
      </c>
      <c r="M21" s="81">
        <v>33.171999999999997</v>
      </c>
      <c r="N21" s="81">
        <v>21.283999999999999</v>
      </c>
      <c r="O21" s="81">
        <v>20.67</v>
      </c>
      <c r="P21" s="81">
        <v>23.400000000000002</v>
      </c>
      <c r="Q21" s="81">
        <v>35.125999999999998</v>
      </c>
      <c r="R21" s="81">
        <v>30.855000000000004</v>
      </c>
      <c r="S21" s="81">
        <v>37.933</v>
      </c>
      <c r="T21" s="81">
        <v>35.188000000000002</v>
      </c>
      <c r="U21" s="81">
        <v>33.284999999999997</v>
      </c>
      <c r="V21" s="81">
        <v>57.218999999999994</v>
      </c>
      <c r="W21" s="81">
        <v>9.6340000000000003</v>
      </c>
      <c r="X21" s="81">
        <v>40.322000000000003</v>
      </c>
      <c r="Y21" s="81">
        <v>6.8559999999999999</v>
      </c>
      <c r="Z21" s="78"/>
      <c r="AA21" s="79">
        <f t="shared" si="2"/>
        <v>778.74300000000005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48.739000000000004</v>
      </c>
      <c r="C25" s="88">
        <f t="shared" si="3"/>
        <v>34.875</v>
      </c>
      <c r="D25" s="88">
        <f t="shared" si="3"/>
        <v>31.417999999999996</v>
      </c>
      <c r="E25" s="88">
        <f t="shared" si="3"/>
        <v>33.526000000000003</v>
      </c>
      <c r="F25" s="88">
        <f t="shared" si="3"/>
        <v>9.4939999999999998</v>
      </c>
      <c r="G25" s="88">
        <f t="shared" si="3"/>
        <v>138.256</v>
      </c>
      <c r="H25" s="88">
        <f t="shared" si="3"/>
        <v>54.312000000000005</v>
      </c>
      <c r="I25" s="88">
        <f t="shared" si="3"/>
        <v>56.784999999999997</v>
      </c>
      <c r="J25" s="88">
        <f t="shared" si="3"/>
        <v>102.559</v>
      </c>
      <c r="K25" s="88">
        <f t="shared" si="3"/>
        <v>62.609000000000002</v>
      </c>
      <c r="L25" s="88">
        <f t="shared" si="3"/>
        <v>53.768999999999998</v>
      </c>
      <c r="M25" s="88">
        <f t="shared" si="3"/>
        <v>41.847999999999999</v>
      </c>
      <c r="N25" s="88">
        <f t="shared" si="3"/>
        <v>28.992999999999999</v>
      </c>
      <c r="O25" s="88">
        <f t="shared" si="3"/>
        <v>28.906000000000002</v>
      </c>
      <c r="P25" s="88">
        <f t="shared" si="3"/>
        <v>31.371000000000002</v>
      </c>
      <c r="Q25" s="88">
        <f t="shared" si="3"/>
        <v>43.753999999999998</v>
      </c>
      <c r="R25" s="88">
        <f t="shared" si="3"/>
        <v>34.888000000000005</v>
      </c>
      <c r="S25" s="88">
        <f t="shared" si="3"/>
        <v>44.305</v>
      </c>
      <c r="T25" s="88">
        <f t="shared" si="3"/>
        <v>41.491</v>
      </c>
      <c r="U25" s="88">
        <f t="shared" si="3"/>
        <v>34.756</v>
      </c>
      <c r="V25" s="88">
        <f t="shared" si="3"/>
        <v>70.032999999999987</v>
      </c>
      <c r="W25" s="88">
        <f t="shared" si="3"/>
        <v>9.68</v>
      </c>
      <c r="X25" s="88">
        <f t="shared" si="3"/>
        <v>81.433000000000007</v>
      </c>
      <c r="Y25" s="88">
        <f t="shared" si="3"/>
        <v>11.399000000000001</v>
      </c>
      <c r="Z25" s="89">
        <f t="shared" si="3"/>
        <v>0</v>
      </c>
      <c r="AA25" s="90">
        <f t="shared" si="3"/>
        <v>1129.1990000000001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52.402999999999999</v>
      </c>
      <c r="C29" s="77">
        <v>36.75</v>
      </c>
      <c r="D29" s="77">
        <v>33.24</v>
      </c>
      <c r="E29" s="77">
        <v>35.171999999999997</v>
      </c>
      <c r="F29" s="77">
        <v>10.154</v>
      </c>
      <c r="G29" s="77">
        <v>140.648</v>
      </c>
      <c r="H29" s="77">
        <v>57.484999999999999</v>
      </c>
      <c r="I29" s="77">
        <v>62.960999999999999</v>
      </c>
      <c r="J29" s="77">
        <v>118.20399999999999</v>
      </c>
      <c r="K29" s="77">
        <v>85.474999999999994</v>
      </c>
      <c r="L29" s="77">
        <v>66.676000000000002</v>
      </c>
      <c r="M29" s="77">
        <v>43.776000000000003</v>
      </c>
      <c r="N29" s="77">
        <v>28.992999999999999</v>
      </c>
      <c r="O29" s="77">
        <v>28.905999999999999</v>
      </c>
      <c r="P29" s="77">
        <v>33.491999999999997</v>
      </c>
      <c r="Q29" s="77">
        <v>54.756999999999998</v>
      </c>
      <c r="R29" s="77">
        <v>38.65</v>
      </c>
      <c r="S29" s="77">
        <v>45.704999999999998</v>
      </c>
      <c r="T29" s="77">
        <v>42.661999999999999</v>
      </c>
      <c r="U29" s="77">
        <v>41.186</v>
      </c>
      <c r="V29" s="77">
        <v>76.771000000000001</v>
      </c>
      <c r="W29" s="77">
        <v>9.68</v>
      </c>
      <c r="X29" s="77">
        <v>84.018000000000001</v>
      </c>
      <c r="Y29" s="77">
        <v>11.398999999999999</v>
      </c>
      <c r="Z29" s="78"/>
      <c r="AA29" s="79">
        <f>SUM(B29:Z29)</f>
        <v>1239.1629999999998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52.402999999999999</v>
      </c>
      <c r="C31" s="62">
        <f t="shared" si="4"/>
        <v>36.75</v>
      </c>
      <c r="D31" s="62">
        <f t="shared" si="4"/>
        <v>33.24</v>
      </c>
      <c r="E31" s="62">
        <f t="shared" si="4"/>
        <v>35.171999999999997</v>
      </c>
      <c r="F31" s="62">
        <f t="shared" si="4"/>
        <v>10.154</v>
      </c>
      <c r="G31" s="62">
        <f t="shared" si="4"/>
        <v>140.648</v>
      </c>
      <c r="H31" s="62">
        <f t="shared" si="4"/>
        <v>57.484999999999999</v>
      </c>
      <c r="I31" s="62">
        <f t="shared" si="4"/>
        <v>62.960999999999999</v>
      </c>
      <c r="J31" s="62">
        <f t="shared" si="4"/>
        <v>118.20399999999999</v>
      </c>
      <c r="K31" s="62">
        <f t="shared" si="4"/>
        <v>85.474999999999994</v>
      </c>
      <c r="L31" s="62">
        <f t="shared" si="4"/>
        <v>66.676000000000002</v>
      </c>
      <c r="M31" s="62">
        <f t="shared" si="4"/>
        <v>43.776000000000003</v>
      </c>
      <c r="N31" s="62">
        <f t="shared" si="4"/>
        <v>28.992999999999999</v>
      </c>
      <c r="O31" s="62">
        <f t="shared" si="4"/>
        <v>28.905999999999999</v>
      </c>
      <c r="P31" s="62">
        <f t="shared" si="4"/>
        <v>33.491999999999997</v>
      </c>
      <c r="Q31" s="62">
        <f t="shared" si="4"/>
        <v>54.756999999999998</v>
      </c>
      <c r="R31" s="62">
        <f t="shared" si="4"/>
        <v>38.65</v>
      </c>
      <c r="S31" s="62">
        <f t="shared" si="4"/>
        <v>45.704999999999998</v>
      </c>
      <c r="T31" s="62">
        <f t="shared" si="4"/>
        <v>42.661999999999999</v>
      </c>
      <c r="U31" s="62">
        <f t="shared" si="4"/>
        <v>41.186</v>
      </c>
      <c r="V31" s="62">
        <f t="shared" si="4"/>
        <v>76.771000000000001</v>
      </c>
      <c r="W31" s="62">
        <f t="shared" si="4"/>
        <v>9.68</v>
      </c>
      <c r="X31" s="62">
        <f t="shared" si="4"/>
        <v>84.018000000000001</v>
      </c>
      <c r="Y31" s="62">
        <f t="shared" si="4"/>
        <v>11.398999999999999</v>
      </c>
      <c r="Z31" s="63">
        <f t="shared" si="4"/>
        <v>0</v>
      </c>
      <c r="AA31" s="64">
        <f t="shared" si="4"/>
        <v>1239.1629999999998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12.3</v>
      </c>
      <c r="C38" s="99"/>
      <c r="D38" s="99"/>
      <c r="E38" s="99"/>
      <c r="F38" s="99">
        <v>44.2</v>
      </c>
      <c r="G38" s="99"/>
      <c r="H38" s="99"/>
      <c r="I38" s="99"/>
      <c r="J38" s="99"/>
      <c r="K38" s="99">
        <v>54.4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110.9</v>
      </c>
    </row>
    <row r="39" spans="1:27" ht="30" customHeight="1" thickBot="1" x14ac:dyDescent="0.25">
      <c r="A39" s="86" t="s">
        <v>45</v>
      </c>
      <c r="B39" s="87">
        <f t="shared" ref="B39:Z39" si="6">SUM(B34:B38)</f>
        <v>12.3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44.2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54.4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12.3</v>
      </c>
      <c r="C46" s="99"/>
      <c r="D46" s="99"/>
      <c r="E46" s="99"/>
      <c r="F46" s="99">
        <v>44.2</v>
      </c>
      <c r="G46" s="99"/>
      <c r="H46" s="99"/>
      <c r="I46" s="99"/>
      <c r="J46" s="99"/>
      <c r="K46" s="99">
        <v>54.4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110.9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44.2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54.4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64.703000000000003</v>
      </c>
      <c r="C51" s="88">
        <f t="shared" si="10"/>
        <v>36.75</v>
      </c>
      <c r="D51" s="88">
        <f t="shared" si="10"/>
        <v>33.239999999999995</v>
      </c>
      <c r="E51" s="88">
        <f t="shared" si="10"/>
        <v>35.172000000000004</v>
      </c>
      <c r="F51" s="88">
        <f t="shared" si="10"/>
        <v>54.353999999999999</v>
      </c>
      <c r="G51" s="88">
        <f t="shared" si="10"/>
        <v>140.648</v>
      </c>
      <c r="H51" s="88">
        <f t="shared" si="10"/>
        <v>57.485000000000007</v>
      </c>
      <c r="I51" s="88">
        <f t="shared" si="10"/>
        <v>62.960999999999999</v>
      </c>
      <c r="J51" s="88">
        <f t="shared" si="10"/>
        <v>118.20399999999999</v>
      </c>
      <c r="K51" s="88">
        <f t="shared" si="10"/>
        <v>139.875</v>
      </c>
      <c r="L51" s="88">
        <f t="shared" si="10"/>
        <v>66.676000000000002</v>
      </c>
      <c r="M51" s="88">
        <f t="shared" si="10"/>
        <v>43.775999999999996</v>
      </c>
      <c r="N51" s="88">
        <f t="shared" si="10"/>
        <v>28.992999999999999</v>
      </c>
      <c r="O51" s="88">
        <f t="shared" si="10"/>
        <v>28.906000000000002</v>
      </c>
      <c r="P51" s="88">
        <f t="shared" si="10"/>
        <v>33.492000000000004</v>
      </c>
      <c r="Q51" s="88">
        <f t="shared" si="10"/>
        <v>54.756999999999998</v>
      </c>
      <c r="R51" s="88">
        <f t="shared" si="10"/>
        <v>38.650000000000006</v>
      </c>
      <c r="S51" s="88">
        <f t="shared" si="10"/>
        <v>45.704999999999998</v>
      </c>
      <c r="T51" s="88">
        <f t="shared" si="10"/>
        <v>42.661999999999999</v>
      </c>
      <c r="U51" s="88">
        <f t="shared" si="10"/>
        <v>41.186</v>
      </c>
      <c r="V51" s="88">
        <f t="shared" si="10"/>
        <v>76.770999999999987</v>
      </c>
      <c r="W51" s="88">
        <f t="shared" si="10"/>
        <v>9.68</v>
      </c>
      <c r="X51" s="88">
        <f t="shared" si="10"/>
        <v>84.018000000000001</v>
      </c>
      <c r="Y51" s="88">
        <f t="shared" si="10"/>
        <v>11.399000000000001</v>
      </c>
      <c r="Z51" s="89">
        <f t="shared" si="10"/>
        <v>0</v>
      </c>
      <c r="AA51" s="104">
        <f>SUM(B51:Z51)</f>
        <v>1350.0629999999996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12.3</v>
      </c>
      <c r="C4" s="18"/>
      <c r="D4" s="18"/>
      <c r="E4" s="18"/>
      <c r="F4" s="18">
        <v>44.2</v>
      </c>
      <c r="G4" s="18"/>
      <c r="H4" s="18"/>
      <c r="I4" s="18"/>
      <c r="J4" s="18">
        <v>-75.599999999999994</v>
      </c>
      <c r="K4" s="18">
        <v>54.4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35.300000000000004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80.819999999999993</v>
      </c>
      <c r="C7" s="117">
        <v>74.849999999999994</v>
      </c>
      <c r="D7" s="117">
        <v>67.22</v>
      </c>
      <c r="E7" s="117">
        <v>67.709999999999994</v>
      </c>
      <c r="F7" s="117">
        <v>73.7</v>
      </c>
      <c r="G7" s="117">
        <v>113</v>
      </c>
      <c r="H7" s="117">
        <v>91.32</v>
      </c>
      <c r="I7" s="117">
        <v>94.83</v>
      </c>
      <c r="J7" s="117">
        <v>76.94</v>
      </c>
      <c r="K7" s="117">
        <v>69.02</v>
      </c>
      <c r="L7" s="117">
        <v>68.2</v>
      </c>
      <c r="M7" s="117">
        <v>66.930000000000007</v>
      </c>
      <c r="N7" s="117">
        <v>66.650000000000006</v>
      </c>
      <c r="O7" s="117">
        <v>66.790000000000006</v>
      </c>
      <c r="P7" s="117">
        <v>67</v>
      </c>
      <c r="Q7" s="117">
        <v>67</v>
      </c>
      <c r="R7" s="117">
        <v>73.55</v>
      </c>
      <c r="S7" s="117">
        <v>87.32</v>
      </c>
      <c r="T7" s="117">
        <v>85.84</v>
      </c>
      <c r="U7" s="117">
        <v>72</v>
      </c>
      <c r="V7" s="117">
        <v>74.56</v>
      </c>
      <c r="W7" s="117">
        <v>60</v>
      </c>
      <c r="X7" s="117">
        <v>72.02</v>
      </c>
      <c r="Y7" s="117">
        <v>61.45</v>
      </c>
      <c r="Z7" s="118"/>
      <c r="AA7" s="119">
        <f>IF(SUM(B7:Z7)&lt;&gt;0,AVERAGEIF(B7:Z7,"&lt;&gt;"""),"")</f>
        <v>74.946666666666658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75.599999999999994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75.599999999999994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75.599999999999994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75.599999999999994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12.3</v>
      </c>
      <c r="C23" s="133"/>
      <c r="D23" s="133"/>
      <c r="E23" s="133"/>
      <c r="F23" s="133">
        <v>44.2</v>
      </c>
      <c r="G23" s="133"/>
      <c r="H23" s="133"/>
      <c r="I23" s="133"/>
      <c r="J23" s="133"/>
      <c r="K23" s="133">
        <v>54.4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110.9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12.3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44.2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54.4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110.9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2024-02-21T14:20:04Z</dcterms:created>
  <dcterms:modified xsi:type="dcterms:W3CDTF">2024-02-21T14:20:05Z</dcterms:modified>
</cp:coreProperties>
</file>