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<sst xmlns="http://schemas.openxmlformats.org/spreadsheetml/2006/main" count="117" uniqueCount="53">
  <si>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20/02/2024 16:23:33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</si>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</sst>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809-46A8-95EB-AF80BB17637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809-46A8-95EB-AF80BB17637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73.501000000000005</c:v>
                </c:pt>
                <c:pt idx="5">
                  <c:v>99.64</c:v>
                </c:pt>
                <c:pt idx="6">
                  <c:v>124.56100000000001</c:v>
                </c:pt>
                <c:pt idx="7">
                  <c:v>269.40800000000002</c:v>
                </c:pt>
                <c:pt idx="8">
                  <c:v>75.067000000000007</c:v>
                </c:pt>
                <c:pt idx="9">
                  <c:v>53.417000000000002</c:v>
                </c:pt>
                <c:pt idx="14">
                  <c:v>122.414</c:v>
                </c:pt>
                <c:pt idx="15">
                  <c:v>56.224000000000004</c:v>
                </c:pt>
                <c:pt idx="16">
                  <c:v>129.965</c:v>
                </c:pt>
                <c:pt idx="17">
                  <c:v>15.99</c:v>
                </c:pt>
                <c:pt idx="18">
                  <c:v>17</c:v>
                </c:pt>
                <c:pt idx="19">
                  <c:v>16.899999999999999</c:v>
                </c:pt>
                <c:pt idx="20">
                  <c:v>28.562999999999999</c:v>
                </c:pt>
                <c:pt idx="21">
                  <c:v>72.608999999999995</c:v>
                </c:pt>
                <c:pt idx="22">
                  <c:v>26.792999999999999</c:v>
                </c:pt>
                <c:pt idx="23">
                  <c:v>89.385000000000005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09-46A8-95EB-AF80BB17637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22.7</c:v>
                </c:pt>
                <c:pt idx="2">
                  <c:v>35.5</c:v>
                </c:pt>
                <c:pt idx="3">
                  <c:v>18.5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32.299999999999997</c:v>
                </c:pt>
                <c:pt idx="13">
                  <c:v>49.3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16.7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09-46A8-95EB-AF80BB17637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0.60599999999999998</c:v>
                </c:pt>
                <c:pt idx="7">
                  <c:v>13.657999999999999</c:v>
                </c:pt>
                <c:pt idx="9">
                  <c:v>1.498</c:v>
                </c:pt>
                <c:pt idx="10">
                  <c:v>23.821000000000005</c:v>
                </c:pt>
                <c:pt idx="11">
                  <c:v>16.07</c:v>
                </c:pt>
                <c:pt idx="12">
                  <c:v>1.9770000000000003</c:v>
                </c:pt>
                <c:pt idx="13">
                  <c:v>0.94599999999999995</c:v>
                </c:pt>
                <c:pt idx="14">
                  <c:v>15.23</c:v>
                </c:pt>
                <c:pt idx="15">
                  <c:v>1.6920000000000002</c:v>
                </c:pt>
                <c:pt idx="16">
                  <c:v>0.8580000000000001</c:v>
                </c:pt>
                <c:pt idx="17">
                  <c:v>0.61799999999999999</c:v>
                </c:pt>
                <c:pt idx="18">
                  <c:v>0.35399999999999998</c:v>
                </c:pt>
                <c:pt idx="19">
                  <c:v>0.14800000000000002</c:v>
                </c:pt>
                <c:pt idx="23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809-46A8-95EB-AF80BB17637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809-46A8-95EB-AF80BB17637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809-46A8-95EB-AF80BB176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73.486000000000004</c:v>
                </c:pt>
                <c:pt idx="1">
                  <c:v>22.744</c:v>
                </c:pt>
                <c:pt idx="2">
                  <c:v>35.712999999999994</c:v>
                </c:pt>
                <c:pt idx="3">
                  <c:v>18.483999999999998</c:v>
                </c:pt>
                <c:pt idx="4">
                  <c:v>46.012999999999991</c:v>
                </c:pt>
                <c:pt idx="5">
                  <c:v>100.20099999999999</c:v>
                </c:pt>
                <c:pt idx="6">
                  <c:v>125.571</c:v>
                </c:pt>
                <c:pt idx="7">
                  <c:v>285.58799999999997</c:v>
                </c:pt>
                <c:pt idx="8">
                  <c:v>75.067000000000007</c:v>
                </c:pt>
                <c:pt idx="9">
                  <c:v>54.914999999999999</c:v>
                </c:pt>
                <c:pt idx="10">
                  <c:v>27.54</c:v>
                </c:pt>
                <c:pt idx="11">
                  <c:v>22.893000000000001</c:v>
                </c:pt>
                <c:pt idx="12">
                  <c:v>39.375</c:v>
                </c:pt>
                <c:pt idx="13">
                  <c:v>52.04</c:v>
                </c:pt>
                <c:pt idx="14">
                  <c:v>140.98400000000001</c:v>
                </c:pt>
                <c:pt idx="15">
                  <c:v>58.420999999999992</c:v>
                </c:pt>
                <c:pt idx="16">
                  <c:v>130.78700000000001</c:v>
                </c:pt>
                <c:pt idx="17">
                  <c:v>17.138000000000002</c:v>
                </c:pt>
                <c:pt idx="18">
                  <c:v>21.082000000000001</c:v>
                </c:pt>
                <c:pt idx="19">
                  <c:v>20.139000000000003</c:v>
                </c:pt>
                <c:pt idx="20">
                  <c:v>47.007000000000005</c:v>
                </c:pt>
                <c:pt idx="21">
                  <c:v>74.149000000000001</c:v>
                </c:pt>
                <c:pt idx="22">
                  <c:v>28.343000000000004</c:v>
                </c:pt>
                <c:pt idx="23">
                  <c:v>90.954999999999998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809-46A8-95EB-AF80BB176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</c:v>
                </c:pt>
                <c:pt idx="1">
                  <c:v>66.7</c:v>
                </c:pt>
                <c:pt idx="2">
                  <c:v>56.3</c:v>
                </c:pt>
                <c:pt idx="3">
                  <c:v>59.78</c:v>
                </c:pt>
                <c:pt idx="4">
                  <c:v>66.38</c:v>
                </c:pt>
                <c:pt idx="5">
                  <c:v>81.459999999999994</c:v>
                </c:pt>
                <c:pt idx="6">
                  <c:v>88.19</c:v>
                </c:pt>
                <c:pt idx="7">
                  <c:v>119.4</c:v>
                </c:pt>
                <c:pt idx="8">
                  <c:v>87.51</c:v>
                </c:pt>
                <c:pt idx="9">
                  <c:v>69.209999999999994</c:v>
                </c:pt>
                <c:pt idx="10">
                  <c:v>65.099999999999994</c:v>
                </c:pt>
                <c:pt idx="11">
                  <c:v>60.89</c:v>
                </c:pt>
                <c:pt idx="12">
                  <c:v>52.01</c:v>
                </c:pt>
                <c:pt idx="13">
                  <c:v>51</c:v>
                </c:pt>
                <c:pt idx="14">
                  <c:v>75</c:v>
                </c:pt>
                <c:pt idx="15">
                  <c:v>84.1</c:v>
                </c:pt>
                <c:pt idx="16">
                  <c:v>89.65</c:v>
                </c:pt>
                <c:pt idx="17">
                  <c:v>109.74</c:v>
                </c:pt>
                <c:pt idx="18">
                  <c:v>128.61000000000001</c:v>
                </c:pt>
                <c:pt idx="19">
                  <c:v>121.7</c:v>
                </c:pt>
                <c:pt idx="20">
                  <c:v>96.21</c:v>
                </c:pt>
                <c:pt idx="21">
                  <c:v>90</c:v>
                </c:pt>
                <c:pt idx="22">
                  <c:v>86.51</c:v>
                </c:pt>
                <c:pt idx="23">
                  <c:v>87.59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809-46A8-95EB-AF80BB176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73.501000000000005</v>
      </c>
      <c r="C4" s="18">
        <v>22.7</v>
      </c>
      <c r="D4" s="18">
        <v>35.729999999999997</v>
      </c>
      <c r="E4" s="18">
        <v>18.5</v>
      </c>
      <c r="F4" s="18">
        <v>46</v>
      </c>
      <c r="G4" s="18">
        <v>100.246</v>
      </c>
      <c r="H4" s="18">
        <v>125.571</v>
      </c>
      <c r="I4" s="18">
        <v>285.62400000000002</v>
      </c>
      <c r="J4" s="18">
        <v>75.067000000000007</v>
      </c>
      <c r="K4" s="18">
        <v>54.915000000000006</v>
      </c>
      <c r="L4" s="18">
        <v>27.540000000000006</v>
      </c>
      <c r="M4" s="18">
        <v>22.893000000000001</v>
      </c>
      <c r="N4" s="18">
        <v>39.386999999999993</v>
      </c>
      <c r="O4" s="18">
        <v>52.025999999999996</v>
      </c>
      <c r="P4" s="18">
        <v>140.96299999999999</v>
      </c>
      <c r="Q4" s="18">
        <v>58.416000000000004</v>
      </c>
      <c r="R4" s="18">
        <v>130.82300000000001</v>
      </c>
      <c r="S4" s="18">
        <v>17.138000000000002</v>
      </c>
      <c r="T4" s="18">
        <v>21.067</v>
      </c>
      <c r="U4" s="18">
        <v>20.108999999999998</v>
      </c>
      <c r="V4" s="18">
        <v>47.043000000000006</v>
      </c>
      <c r="W4" s="18">
        <v>74.128999999999991</v>
      </c>
      <c r="X4" s="18">
        <v>28.343</v>
      </c>
      <c r="Y4" s="18">
        <v>90.918999999999997</v>
      </c>
      <c r="Z4" s="19"/>
      <c r="AA4" s="20">
        <f>SUM(B4:Z4)</f>
        <v>1608.65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</v>
      </c>
      <c r="C7" s="28">
        <v>66.7</v>
      </c>
      <c r="D7" s="28">
        <v>56.3</v>
      </c>
      <c r="E7" s="28">
        <v>59.78</v>
      </c>
      <c r="F7" s="28">
        <v>66.38</v>
      </c>
      <c r="G7" s="28">
        <v>81.459999999999994</v>
      </c>
      <c r="H7" s="28">
        <v>88.19</v>
      </c>
      <c r="I7" s="28">
        <v>119.4</v>
      </c>
      <c r="J7" s="28">
        <v>87.51</v>
      </c>
      <c r="K7" s="28">
        <v>69.209999999999994</v>
      </c>
      <c r="L7" s="28">
        <v>65.099999999999994</v>
      </c>
      <c r="M7" s="28">
        <v>60.89</v>
      </c>
      <c r="N7" s="28">
        <v>52.01</v>
      </c>
      <c r="O7" s="28">
        <v>51</v>
      </c>
      <c r="P7" s="28">
        <v>75</v>
      </c>
      <c r="Q7" s="28">
        <v>84.1</v>
      </c>
      <c r="R7" s="28">
        <v>89.65</v>
      </c>
      <c r="S7" s="28">
        <v>109.74</v>
      </c>
      <c r="T7" s="28">
        <v>128.61000000000001</v>
      </c>
      <c r="U7" s="28">
        <v>121.7</v>
      </c>
      <c r="V7" s="28">
        <v>96.21</v>
      </c>
      <c r="W7" s="28">
        <v>90</v>
      </c>
      <c r="X7" s="28">
        <v>86.51</v>
      </c>
      <c r="Y7" s="28">
        <v>87.59</v>
      </c>
      <c r="Z7" s="29"/>
      <c r="AA7" s="30">
        <f>IF(SUM(B7:Z7)&lt;&gt;0,AVERAGEIF(B7:Z7,"&lt;&gt;"""),"")</f>
        <v>82.043333333333322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73.501000000000005</v>
      </c>
      <c r="C12" s="52"/>
      <c r="D12" s="52"/>
      <c r="E12" s="52"/>
      <c r="F12" s="52"/>
      <c r="G12" s="52">
        <v>99.64</v>
      </c>
      <c r="H12" s="52">
        <v>124.56100000000001</v>
      </c>
      <c r="I12" s="52">
        <v>269.40800000000002</v>
      </c>
      <c r="J12" s="52">
        <v>75.067000000000007</v>
      </c>
      <c r="K12" s="52">
        <v>53.417000000000002</v>
      </c>
      <c r="L12" s="52"/>
      <c r="M12" s="52"/>
      <c r="N12" s="52"/>
      <c r="O12" s="52"/>
      <c r="P12" s="52">
        <v>122.414</v>
      </c>
      <c r="Q12" s="52">
        <v>56.224000000000004</v>
      </c>
      <c r="R12" s="52">
        <v>129.965</v>
      </c>
      <c r="S12" s="52">
        <v>15.99</v>
      </c>
      <c r="T12" s="52">
        <v>17</v>
      </c>
      <c r="U12" s="52">
        <v>16.899999999999999</v>
      </c>
      <c r="V12" s="52">
        <v>28.562999999999999</v>
      </c>
      <c r="W12" s="52">
        <v>72.608999999999995</v>
      </c>
      <c r="X12" s="52">
        <v>26.792999999999999</v>
      </c>
      <c r="Y12" s="52">
        <v>89.385000000000005</v>
      </c>
      <c r="Z12" s="53"/>
      <c r="AA12" s="54">
        <f t="shared" si="0"/>
        <v>1271.4370000000001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0.60599999999999998</v>
      </c>
      <c r="H14" s="57"/>
      <c r="I14" s="57">
        <v>13.657999999999999</v>
      </c>
      <c r="J14" s="57"/>
      <c r="K14" s="57">
        <v>1.498</v>
      </c>
      <c r="L14" s="57">
        <v>23.821000000000005</v>
      </c>
      <c r="M14" s="57">
        <v>16.07</v>
      </c>
      <c r="N14" s="57">
        <v>1.9770000000000003</v>
      </c>
      <c r="O14" s="57">
        <v>0.94599999999999995</v>
      </c>
      <c r="P14" s="57">
        <v>15.23</v>
      </c>
      <c r="Q14" s="57">
        <v>1.6920000000000002</v>
      </c>
      <c r="R14" s="57">
        <v>0.8580000000000001</v>
      </c>
      <c r="S14" s="57">
        <v>0.61799999999999999</v>
      </c>
      <c r="T14" s="57">
        <v>0.35399999999999998</v>
      </c>
      <c r="U14" s="57">
        <v>0.14800000000000002</v>
      </c>
      <c r="V14" s="57"/>
      <c r="W14" s="57"/>
      <c r="X14" s="57"/>
      <c r="Y14" s="57">
        <v>4.0000000000000001E-3</v>
      </c>
      <c r="Z14" s="58"/>
      <c r="AA14" s="59">
        <f t="shared" si="0"/>
        <v>77.480000000000018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73.501000000000005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100.246</v>
      </c>
      <c r="H16" s="62">
        <f t="shared" si="1"/>
        <v>124.56100000000001</v>
      </c>
      <c r="I16" s="62">
        <f t="shared" si="1"/>
        <v>283.06600000000003</v>
      </c>
      <c r="J16" s="62">
        <f t="shared" si="1"/>
        <v>75.067000000000007</v>
      </c>
      <c r="K16" s="62">
        <f t="shared" si="1"/>
        <v>54.914999999999999</v>
      </c>
      <c r="L16" s="62">
        <f t="shared" si="1"/>
        <v>23.821000000000005</v>
      </c>
      <c r="M16" s="62">
        <f t="shared" si="1"/>
        <v>16.07</v>
      </c>
      <c r="N16" s="62">
        <f t="shared" si="1"/>
        <v>1.9770000000000003</v>
      </c>
      <c r="O16" s="62">
        <f t="shared" si="1"/>
        <v>0.94599999999999995</v>
      </c>
      <c r="P16" s="62">
        <f t="shared" si="1"/>
        <v>137.64400000000001</v>
      </c>
      <c r="Q16" s="62">
        <f t="shared" si="1"/>
        <v>57.916000000000004</v>
      </c>
      <c r="R16" s="62">
        <f t="shared" si="1"/>
        <v>130.82300000000001</v>
      </c>
      <c r="S16" s="62">
        <f t="shared" si="1"/>
        <v>16.608000000000001</v>
      </c>
      <c r="T16" s="62">
        <f t="shared" si="1"/>
        <v>17.353999999999999</v>
      </c>
      <c r="U16" s="62">
        <f t="shared" si="1"/>
        <v>17.047999999999998</v>
      </c>
      <c r="V16" s="62">
        <f t="shared" si="1"/>
        <v>28.562999999999999</v>
      </c>
      <c r="W16" s="62">
        <f t="shared" si="1"/>
        <v>72.608999999999995</v>
      </c>
      <c r="X16" s="62">
        <f t="shared" si="1"/>
        <v>26.792999999999999</v>
      </c>
      <c r="Y16" s="62">
        <f t="shared" si="1"/>
        <v>89.38900000000001</v>
      </c>
      <c r="Z16" s="63" t="str">
        <f t="shared" si="1"/>
        <v/>
      </c>
      <c r="AA16" s="64">
        <f>SUM(AA10:AA15)</f>
        <v>1348.9170000000001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1.829</v>
      </c>
      <c r="J20" s="77"/>
      <c r="K20" s="77"/>
      <c r="L20" s="77">
        <v>0.439</v>
      </c>
      <c r="M20" s="77">
        <v>0.223</v>
      </c>
      <c r="N20" s="77"/>
      <c r="O20" s="77"/>
      <c r="P20" s="77">
        <v>1.2789999999999999</v>
      </c>
      <c r="Q20" s="77"/>
      <c r="R20" s="77"/>
      <c r="S20" s="77">
        <v>0.03</v>
      </c>
      <c r="T20" s="77">
        <v>2.2010000000000001</v>
      </c>
      <c r="U20" s="77">
        <v>1.381</v>
      </c>
      <c r="V20" s="77"/>
      <c r="W20" s="77"/>
      <c r="X20" s="77"/>
      <c r="Y20" s="77"/>
      <c r="Z20" s="78"/>
      <c r="AA20" s="79">
        <f t="shared" si="2"/>
        <v>7.3819999999999997</v>
      </c>
    </row>
    <row r="21" spans="1:27" ht="24.95" customHeight="1" x14ac:dyDescent="0.2">
      <c r="A21" s="75" t="s">
        <v>16</v>
      </c>
      <c r="B21" s="80"/>
      <c r="C21" s="81"/>
      <c r="D21" s="81">
        <v>0.23</v>
      </c>
      <c r="E21" s="81"/>
      <c r="F21" s="81"/>
      <c r="G21" s="81"/>
      <c r="H21" s="81">
        <v>1.01</v>
      </c>
      <c r="I21" s="81">
        <v>0.72899999999999998</v>
      </c>
      <c r="J21" s="81"/>
      <c r="K21" s="81"/>
      <c r="L21" s="81">
        <v>3.28</v>
      </c>
      <c r="M21" s="81">
        <v>6.6</v>
      </c>
      <c r="N21" s="81">
        <v>5.1099999999999994</v>
      </c>
      <c r="O21" s="81">
        <v>1.78</v>
      </c>
      <c r="P21" s="81">
        <v>2.0399999999999996</v>
      </c>
      <c r="Q21" s="81">
        <v>0.5</v>
      </c>
      <c r="R21" s="81"/>
      <c r="S21" s="81">
        <v>0.5</v>
      </c>
      <c r="T21" s="81">
        <v>1.512</v>
      </c>
      <c r="U21" s="81">
        <v>1.68</v>
      </c>
      <c r="V21" s="81">
        <v>1.78</v>
      </c>
      <c r="W21" s="81">
        <v>1.52</v>
      </c>
      <c r="X21" s="81">
        <v>1.55</v>
      </c>
      <c r="Y21" s="81">
        <v>1.53</v>
      </c>
      <c r="Z21" s="78"/>
      <c r="AA21" s="79">
        <f t="shared" si="2"/>
        <v>31.351000000000003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0.23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1.01</v>
      </c>
      <c r="I25" s="88">
        <f t="shared" si="3"/>
        <v>2.5579999999999998</v>
      </c>
      <c r="J25" s="88">
        <f t="shared" si="3"/>
        <v>0</v>
      </c>
      <c r="K25" s="88">
        <f t="shared" si="3"/>
        <v>0</v>
      </c>
      <c r="L25" s="88">
        <f t="shared" si="3"/>
        <v>3.7189999999999999</v>
      </c>
      <c r="M25" s="88">
        <f t="shared" si="3"/>
        <v>6.8229999999999995</v>
      </c>
      <c r="N25" s="88">
        <f t="shared" si="3"/>
        <v>5.1099999999999994</v>
      </c>
      <c r="O25" s="88">
        <f t="shared" si="3"/>
        <v>1.78</v>
      </c>
      <c r="P25" s="88">
        <f t="shared" si="3"/>
        <v>3.3189999999999995</v>
      </c>
      <c r="Q25" s="88">
        <f t="shared" si="3"/>
        <v>0.5</v>
      </c>
      <c r="R25" s="88">
        <f t="shared" si="3"/>
        <v>0</v>
      </c>
      <c r="S25" s="88">
        <f t="shared" si="3"/>
        <v>0.53</v>
      </c>
      <c r="T25" s="88">
        <f t="shared" si="3"/>
        <v>3.7130000000000001</v>
      </c>
      <c r="U25" s="88">
        <f t="shared" si="3"/>
        <v>3.0609999999999999</v>
      </c>
      <c r="V25" s="88">
        <f t="shared" si="3"/>
        <v>1.78</v>
      </c>
      <c r="W25" s="88">
        <f t="shared" si="3"/>
        <v>1.52</v>
      </c>
      <c r="X25" s="88">
        <f t="shared" si="3"/>
        <v>1.55</v>
      </c>
      <c r="Y25" s="88">
        <f t="shared" si="3"/>
        <v>1.53</v>
      </c>
      <c r="Z25" s="89" t="str">
        <f t="shared" si="3"/>
        <v/>
      </c>
      <c r="AA25" s="90">
        <f>SUM(AA19:AA24)</f>
        <v>38.733000000000004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73.501000000000005</v>
      </c>
      <c r="C29" s="77"/>
      <c r="D29" s="77">
        <v>0.23</v>
      </c>
      <c r="E29" s="77"/>
      <c r="F29" s="77"/>
      <c r="G29" s="77">
        <v>100.246</v>
      </c>
      <c r="H29" s="77">
        <v>125.571</v>
      </c>
      <c r="I29" s="77">
        <v>285.62400000000002</v>
      </c>
      <c r="J29" s="77">
        <v>75.066999999999993</v>
      </c>
      <c r="K29" s="77">
        <v>54.914999999999999</v>
      </c>
      <c r="L29" s="77">
        <v>27.54</v>
      </c>
      <c r="M29" s="77">
        <v>22.893000000000001</v>
      </c>
      <c r="N29" s="77">
        <v>7.0869999999999997</v>
      </c>
      <c r="O29" s="77">
        <v>2.726</v>
      </c>
      <c r="P29" s="77">
        <v>140.96299999999999</v>
      </c>
      <c r="Q29" s="77">
        <v>58.415999999999997</v>
      </c>
      <c r="R29" s="77">
        <v>130.82300000000001</v>
      </c>
      <c r="S29" s="77">
        <v>17.138000000000002</v>
      </c>
      <c r="T29" s="77">
        <v>21.067</v>
      </c>
      <c r="U29" s="77">
        <v>20.109000000000002</v>
      </c>
      <c r="V29" s="77">
        <v>30.343</v>
      </c>
      <c r="W29" s="77">
        <v>74.129000000000005</v>
      </c>
      <c r="X29" s="77">
        <v>28.343</v>
      </c>
      <c r="Y29" s="77">
        <v>90.918999999999997</v>
      </c>
      <c r="Z29" s="78"/>
      <c r="AA29" s="79">
        <f>SUM(B29:Z29)</f>
        <v>1387.65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73.501000000000005</v>
      </c>
      <c r="C31" s="62">
        <f t="shared" ref="C31:Z31" si="4">IF(LEN(C$2)&gt;0,SUM(C28:C30),"")</f>
        <v>0</v>
      </c>
      <c r="D31" s="62">
        <f t="shared" si="4"/>
        <v>0.23</v>
      </c>
      <c r="E31" s="62">
        <f t="shared" si="4"/>
        <v>0</v>
      </c>
      <c r="F31" s="62">
        <f t="shared" si="4"/>
        <v>0</v>
      </c>
      <c r="G31" s="62">
        <f t="shared" si="4"/>
        <v>100.246</v>
      </c>
      <c r="H31" s="62">
        <f t="shared" si="4"/>
        <v>125.571</v>
      </c>
      <c r="I31" s="62">
        <f t="shared" si="4"/>
        <v>285.62400000000002</v>
      </c>
      <c r="J31" s="62">
        <f t="shared" si="4"/>
        <v>75.066999999999993</v>
      </c>
      <c r="K31" s="62">
        <f t="shared" si="4"/>
        <v>54.914999999999999</v>
      </c>
      <c r="L31" s="62">
        <f t="shared" si="4"/>
        <v>27.54</v>
      </c>
      <c r="M31" s="62">
        <f t="shared" si="4"/>
        <v>22.893000000000001</v>
      </c>
      <c r="N31" s="62">
        <f t="shared" si="4"/>
        <v>7.0869999999999997</v>
      </c>
      <c r="O31" s="62">
        <f t="shared" si="4"/>
        <v>2.726</v>
      </c>
      <c r="P31" s="62">
        <f t="shared" si="4"/>
        <v>140.96299999999999</v>
      </c>
      <c r="Q31" s="62">
        <f t="shared" si="4"/>
        <v>58.415999999999997</v>
      </c>
      <c r="R31" s="62">
        <f t="shared" si="4"/>
        <v>130.82300000000001</v>
      </c>
      <c r="S31" s="62">
        <f t="shared" si="4"/>
        <v>17.138000000000002</v>
      </c>
      <c r="T31" s="62">
        <f t="shared" si="4"/>
        <v>21.067</v>
      </c>
      <c r="U31" s="62">
        <f t="shared" si="4"/>
        <v>20.109000000000002</v>
      </c>
      <c r="V31" s="62">
        <f t="shared" si="4"/>
        <v>30.343</v>
      </c>
      <c r="W31" s="62">
        <f t="shared" si="4"/>
        <v>74.129000000000005</v>
      </c>
      <c r="X31" s="62">
        <f t="shared" si="4"/>
        <v>28.343</v>
      </c>
      <c r="Y31" s="62">
        <f t="shared" si="4"/>
        <v>90.918999999999997</v>
      </c>
      <c r="Z31" s="63" t="str">
        <f t="shared" si="4"/>
        <v/>
      </c>
      <c r="AA31" s="64">
        <f>SUM(AA28:AA30)</f>
        <v>1387.65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22.7</v>
      </c>
      <c r="D38" s="99">
        <v>35.5</v>
      </c>
      <c r="E38" s="99">
        <v>18.5</v>
      </c>
      <c r="F38" s="99">
        <v>46</v>
      </c>
      <c r="G38" s="99"/>
      <c r="H38" s="99"/>
      <c r="I38" s="99"/>
      <c r="J38" s="99"/>
      <c r="K38" s="99"/>
      <c r="L38" s="99"/>
      <c r="M38" s="99"/>
      <c r="N38" s="99">
        <v>32.299999999999997</v>
      </c>
      <c r="O38" s="99">
        <v>49.3</v>
      </c>
      <c r="P38" s="99"/>
      <c r="Q38" s="99"/>
      <c r="R38" s="99"/>
      <c r="S38" s="99"/>
      <c r="T38" s="99"/>
      <c r="U38" s="99"/>
      <c r="V38" s="99">
        <v>16.7</v>
      </c>
      <c r="W38" s="99"/>
      <c r="X38" s="99"/>
      <c r="Y38" s="99"/>
      <c r="Z38" s="100"/>
      <c r="AA38" s="79">
        <f t="shared" si="5"/>
        <v>221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22.7</v>
      </c>
      <c r="D39" s="88">
        <f t="shared" si="6"/>
        <v>35.5</v>
      </c>
      <c r="E39" s="88">
        <f t="shared" si="6"/>
        <v>18.5</v>
      </c>
      <c r="F39" s="88">
        <f t="shared" si="6"/>
        <v>46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32.299999999999997</v>
      </c>
      <c r="O39" s="88">
        <f t="shared" si="6"/>
        <v>49.3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16.7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221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22.7</v>
      </c>
      <c r="D46" s="99">
        <v>35.5</v>
      </c>
      <c r="E46" s="99">
        <v>18.5</v>
      </c>
      <c r="F46" s="99">
        <v>46</v>
      </c>
      <c r="G46" s="99"/>
      <c r="H46" s="99"/>
      <c r="I46" s="99"/>
      <c r="J46" s="99"/>
      <c r="K46" s="99"/>
      <c r="L46" s="99"/>
      <c r="M46" s="99"/>
      <c r="N46" s="99">
        <v>32.299999999999997</v>
      </c>
      <c r="O46" s="99">
        <v>49.3</v>
      </c>
      <c r="P46" s="99"/>
      <c r="Q46" s="99"/>
      <c r="R46" s="99"/>
      <c r="S46" s="99"/>
      <c r="T46" s="99"/>
      <c r="U46" s="99"/>
      <c r="V46" s="99">
        <v>16.7</v>
      </c>
      <c r="W46" s="99"/>
      <c r="X46" s="99"/>
      <c r="Y46" s="99"/>
      <c r="Z46" s="100"/>
      <c r="AA46" s="79">
        <f t="shared" si="7"/>
        <v>221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22.7</v>
      </c>
      <c r="D48" s="88">
        <f t="shared" si="8"/>
        <v>35.5</v>
      </c>
      <c r="E48" s="88">
        <f t="shared" si="8"/>
        <v>18.5</v>
      </c>
      <c r="F48" s="88">
        <f t="shared" si="8"/>
        <v>46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32.299999999999997</v>
      </c>
      <c r="O48" s="88">
        <f t="shared" si="8"/>
        <v>49.3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16.7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221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73.501000000000005</v>
      </c>
      <c r="C51" s="88">
        <f t="shared" si="10"/>
        <v>22.7</v>
      </c>
      <c r="D51" s="88">
        <f t="shared" si="10"/>
        <v>35.729999999999997</v>
      </c>
      <c r="E51" s="88">
        <f t="shared" si="10"/>
        <v>18.5</v>
      </c>
      <c r="F51" s="88">
        <f t="shared" si="10"/>
        <v>46</v>
      </c>
      <c r="G51" s="88">
        <f t="shared" si="10"/>
        <v>100.246</v>
      </c>
      <c r="H51" s="88">
        <f t="shared" si="10"/>
        <v>125.57100000000001</v>
      </c>
      <c r="I51" s="88">
        <f t="shared" si="10"/>
        <v>285.62400000000002</v>
      </c>
      <c r="J51" s="88">
        <f t="shared" si="10"/>
        <v>75.067000000000007</v>
      </c>
      <c r="K51" s="88">
        <f t="shared" si="10"/>
        <v>54.914999999999999</v>
      </c>
      <c r="L51" s="88">
        <f t="shared" si="10"/>
        <v>27.540000000000006</v>
      </c>
      <c r="M51" s="88">
        <f t="shared" si="10"/>
        <v>22.893000000000001</v>
      </c>
      <c r="N51" s="88">
        <f t="shared" si="10"/>
        <v>39.387</v>
      </c>
      <c r="O51" s="88">
        <f t="shared" si="10"/>
        <v>52.025999999999996</v>
      </c>
      <c r="P51" s="88">
        <f t="shared" si="10"/>
        <v>140.96299999999999</v>
      </c>
      <c r="Q51" s="88">
        <f t="shared" si="10"/>
        <v>58.416000000000004</v>
      </c>
      <c r="R51" s="88">
        <f t="shared" si="10"/>
        <v>130.82300000000001</v>
      </c>
      <c r="S51" s="88">
        <f t="shared" si="10"/>
        <v>17.138000000000002</v>
      </c>
      <c r="T51" s="88">
        <f t="shared" si="10"/>
        <v>21.067</v>
      </c>
      <c r="U51" s="88">
        <f t="shared" si="10"/>
        <v>20.108999999999998</v>
      </c>
      <c r="V51" s="88">
        <f t="shared" si="10"/>
        <v>47.042999999999999</v>
      </c>
      <c r="W51" s="88">
        <f t="shared" si="10"/>
        <v>74.128999999999991</v>
      </c>
      <c r="X51" s="88">
        <f t="shared" si="10"/>
        <v>28.343</v>
      </c>
      <c r="Y51" s="88">
        <f t="shared" si="10"/>
        <v>90.919000000000011</v>
      </c>
      <c r="Z51" s="89" t="str">
        <f t="shared" si="10"/>
        <v/>
      </c>
      <c r="AA51" s="104">
        <f>SUM(B51:Z51)</f>
        <v>1608.6499999999999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73.486000000000004</v>
      </c>
      <c r="C4" s="18">
        <v>22.744</v>
      </c>
      <c r="D4" s="18">
        <v>35.712999999999994</v>
      </c>
      <c r="E4" s="18">
        <v>18.483999999999998</v>
      </c>
      <c r="F4" s="18">
        <v>46.012999999999991</v>
      </c>
      <c r="G4" s="18">
        <v>100.20099999999999</v>
      </c>
      <c r="H4" s="18">
        <v>125.571</v>
      </c>
      <c r="I4" s="18">
        <v>285.58799999999997</v>
      </c>
      <c r="J4" s="18">
        <v>75.067000000000007</v>
      </c>
      <c r="K4" s="18">
        <v>54.914999999999999</v>
      </c>
      <c r="L4" s="18">
        <v>27.54</v>
      </c>
      <c r="M4" s="18">
        <v>22.893000000000001</v>
      </c>
      <c r="N4" s="18">
        <v>39.375</v>
      </c>
      <c r="O4" s="18">
        <v>52.04</v>
      </c>
      <c r="P4" s="18">
        <v>140.98400000000001</v>
      </c>
      <c r="Q4" s="18">
        <v>58.420999999999992</v>
      </c>
      <c r="R4" s="18">
        <v>130.78700000000001</v>
      </c>
      <c r="S4" s="18">
        <v>17.138000000000002</v>
      </c>
      <c r="T4" s="18">
        <v>21.082000000000001</v>
      </c>
      <c r="U4" s="18">
        <v>20.139000000000003</v>
      </c>
      <c r="V4" s="18">
        <v>47.007000000000005</v>
      </c>
      <c r="W4" s="18">
        <v>74.149000000000001</v>
      </c>
      <c r="X4" s="18">
        <v>28.343000000000004</v>
      </c>
      <c r="Y4" s="18">
        <v>90.954999999999998</v>
      </c>
      <c r="Z4" s="19"/>
      <c r="AA4" s="20">
        <f>SUM(B4:Z4)</f>
        <v>1608.635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</v>
      </c>
      <c r="C7" s="28">
        <v>66.7</v>
      </c>
      <c r="D7" s="28">
        <v>56.3</v>
      </c>
      <c r="E7" s="28">
        <v>59.78</v>
      </c>
      <c r="F7" s="28">
        <v>66.38</v>
      </c>
      <c r="G7" s="28">
        <v>81.459999999999994</v>
      </c>
      <c r="H7" s="28">
        <v>88.19</v>
      </c>
      <c r="I7" s="28">
        <v>119.4</v>
      </c>
      <c r="J7" s="28">
        <v>87.51</v>
      </c>
      <c r="K7" s="28">
        <v>69.209999999999994</v>
      </c>
      <c r="L7" s="28">
        <v>65.099999999999994</v>
      </c>
      <c r="M7" s="28">
        <v>60.89</v>
      </c>
      <c r="N7" s="28">
        <v>52.01</v>
      </c>
      <c r="O7" s="28">
        <v>51</v>
      </c>
      <c r="P7" s="28">
        <v>75</v>
      </c>
      <c r="Q7" s="28">
        <v>84.1</v>
      </c>
      <c r="R7" s="28">
        <v>89.65</v>
      </c>
      <c r="S7" s="28">
        <v>109.74</v>
      </c>
      <c r="T7" s="28">
        <v>128.61000000000001</v>
      </c>
      <c r="U7" s="28">
        <v>121.7</v>
      </c>
      <c r="V7" s="28">
        <v>96.21</v>
      </c>
      <c r="W7" s="28">
        <v>90</v>
      </c>
      <c r="X7" s="28">
        <v>86.51</v>
      </c>
      <c r="Y7" s="28">
        <v>87.59</v>
      </c>
      <c r="Z7" s="29"/>
      <c r="AA7" s="30">
        <f>IF(SUM(B7:Z7)&lt;&gt;0,AVERAGEIF(B7:Z7,"&lt;&gt;"""),"")</f>
        <v>82.043333333333322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1.365</v>
      </c>
      <c r="D14" s="57">
        <v>1.625</v>
      </c>
      <c r="E14" s="57">
        <v>0.53</v>
      </c>
      <c r="F14" s="57">
        <v>0.92700000000000005</v>
      </c>
      <c r="G14" s="57"/>
      <c r="H14" s="57">
        <v>0.69700000000000006</v>
      </c>
      <c r="I14" s="57"/>
      <c r="J14" s="57">
        <v>8.3789999999999996</v>
      </c>
      <c r="K14" s="57">
        <v>7.3220000000000001</v>
      </c>
      <c r="L14" s="57"/>
      <c r="M14" s="57"/>
      <c r="N14" s="57">
        <v>13.225000000000001</v>
      </c>
      <c r="O14" s="57">
        <v>13.664999999999999</v>
      </c>
      <c r="P14" s="57"/>
      <c r="Q14" s="57">
        <v>5.3229999999999995</v>
      </c>
      <c r="R14" s="57"/>
      <c r="S14" s="57"/>
      <c r="T14" s="57"/>
      <c r="U14" s="57"/>
      <c r="V14" s="57">
        <v>5.1479999999999997</v>
      </c>
      <c r="W14" s="57">
        <v>7.6999999999999999E-2</v>
      </c>
      <c r="X14" s="57">
        <v>0.106</v>
      </c>
      <c r="Y14" s="57"/>
      <c r="Z14" s="58"/>
      <c r="AA14" s="59">
        <f t="shared" si="0"/>
        <v>58.389000000000003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1.365</v>
      </c>
      <c r="D16" s="62">
        <f t="shared" si="1"/>
        <v>1.625</v>
      </c>
      <c r="E16" s="62">
        <f t="shared" si="1"/>
        <v>0.53</v>
      </c>
      <c r="F16" s="62">
        <f t="shared" si="1"/>
        <v>0.92700000000000005</v>
      </c>
      <c r="G16" s="62">
        <f t="shared" si="1"/>
        <v>0</v>
      </c>
      <c r="H16" s="62">
        <f t="shared" si="1"/>
        <v>0.69700000000000006</v>
      </c>
      <c r="I16" s="62">
        <f t="shared" si="1"/>
        <v>0</v>
      </c>
      <c r="J16" s="62">
        <f t="shared" si="1"/>
        <v>8.3789999999999996</v>
      </c>
      <c r="K16" s="62">
        <f t="shared" si="1"/>
        <v>7.3220000000000001</v>
      </c>
      <c r="L16" s="62">
        <f t="shared" si="1"/>
        <v>0</v>
      </c>
      <c r="M16" s="62">
        <f t="shared" si="1"/>
        <v>0</v>
      </c>
      <c r="N16" s="62">
        <f t="shared" si="1"/>
        <v>13.225000000000001</v>
      </c>
      <c r="O16" s="62">
        <f t="shared" si="1"/>
        <v>13.664999999999999</v>
      </c>
      <c r="P16" s="62">
        <f t="shared" si="1"/>
        <v>0</v>
      </c>
      <c r="Q16" s="62">
        <f t="shared" si="1"/>
        <v>5.3229999999999995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5.1479999999999997</v>
      </c>
      <c r="W16" s="62">
        <f t="shared" si="1"/>
        <v>7.6999999999999999E-2</v>
      </c>
      <c r="X16" s="62">
        <f t="shared" si="1"/>
        <v>0.106</v>
      </c>
      <c r="Y16" s="62">
        <f t="shared" si="1"/>
        <v>0</v>
      </c>
      <c r="Z16" s="63" t="str">
        <f t="shared" si="1"/>
        <v/>
      </c>
      <c r="AA16" s="64">
        <f>SUM(AA10:AA15)</f>
        <v>58.389000000000003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5.3860000000000001</v>
      </c>
      <c r="C20" s="77">
        <v>5.4340000000000002</v>
      </c>
      <c r="D20" s="77">
        <v>2.4330000000000003</v>
      </c>
      <c r="E20" s="77">
        <v>4.9340000000000002</v>
      </c>
      <c r="F20" s="77">
        <v>5.5549999999999997</v>
      </c>
      <c r="G20" s="77">
        <v>5.0919999999999996</v>
      </c>
      <c r="H20" s="77">
        <v>6.1890000000000001</v>
      </c>
      <c r="I20" s="77"/>
      <c r="J20" s="77">
        <v>7.0529999999999999</v>
      </c>
      <c r="K20" s="77">
        <v>6.9339999999999993</v>
      </c>
      <c r="L20" s="77">
        <v>1.1280000000000001</v>
      </c>
      <c r="M20" s="77">
        <v>5.0999999999999996</v>
      </c>
      <c r="N20" s="77">
        <v>2.4889999999999999</v>
      </c>
      <c r="O20" s="77">
        <v>2.899</v>
      </c>
      <c r="P20" s="77">
        <v>1.244</v>
      </c>
      <c r="Q20" s="77">
        <v>6.548</v>
      </c>
      <c r="R20" s="77">
        <v>6.5040000000000004</v>
      </c>
      <c r="S20" s="77">
        <v>9.8999999999999991E-2</v>
      </c>
      <c r="T20" s="77">
        <v>8.6999999999999994E-2</v>
      </c>
      <c r="U20" s="77">
        <v>8.5000000000000006E-2</v>
      </c>
      <c r="V20" s="77">
        <v>5.2349999999999994</v>
      </c>
      <c r="W20" s="77">
        <v>5.0259999999999998</v>
      </c>
      <c r="X20" s="77">
        <v>4.8759999999999994</v>
      </c>
      <c r="Y20" s="77">
        <v>4.883</v>
      </c>
      <c r="Z20" s="78"/>
      <c r="AA20" s="79">
        <f t="shared" si="2"/>
        <v>95.212999999999994</v>
      </c>
    </row>
    <row r="21" spans="1:27" ht="24.95" customHeight="1" x14ac:dyDescent="0.2">
      <c r="A21" s="75" t="s">
        <v>16</v>
      </c>
      <c r="B21" s="80">
        <v>11.7</v>
      </c>
      <c r="C21" s="81">
        <v>15.945</v>
      </c>
      <c r="D21" s="81">
        <v>31.655000000000001</v>
      </c>
      <c r="E21" s="81">
        <v>13.02</v>
      </c>
      <c r="F21" s="81">
        <v>39.530999999999999</v>
      </c>
      <c r="G21" s="81">
        <v>17.908999999999999</v>
      </c>
      <c r="H21" s="81">
        <v>33.185000000000002</v>
      </c>
      <c r="I21" s="81">
        <v>19.688000000000002</v>
      </c>
      <c r="J21" s="81">
        <v>59.634999999999998</v>
      </c>
      <c r="K21" s="81">
        <v>40.658999999999999</v>
      </c>
      <c r="L21" s="81">
        <v>26.411999999999999</v>
      </c>
      <c r="M21" s="81">
        <v>17.792999999999999</v>
      </c>
      <c r="N21" s="81">
        <v>23.661000000000001</v>
      </c>
      <c r="O21" s="81">
        <v>35.475999999999999</v>
      </c>
      <c r="P21" s="81">
        <v>17.84</v>
      </c>
      <c r="Q21" s="81">
        <v>34.35</v>
      </c>
      <c r="R21" s="81">
        <v>24.683</v>
      </c>
      <c r="S21" s="81">
        <v>17.039000000000001</v>
      </c>
      <c r="T21" s="81">
        <v>17.995000000000001</v>
      </c>
      <c r="U21" s="81">
        <v>18.353999999999999</v>
      </c>
      <c r="V21" s="81">
        <v>36.624000000000002</v>
      </c>
      <c r="W21" s="81">
        <v>16.646000000000001</v>
      </c>
      <c r="X21" s="81">
        <v>23.361000000000001</v>
      </c>
      <c r="Y21" s="81">
        <v>10.872</v>
      </c>
      <c r="Z21" s="78"/>
      <c r="AA21" s="79">
        <f t="shared" si="2"/>
        <v>604.0329999999999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17.085999999999999</v>
      </c>
      <c r="C25" s="88">
        <f t="shared" si="3"/>
        <v>21.379000000000001</v>
      </c>
      <c r="D25" s="88">
        <f t="shared" si="3"/>
        <v>34.088000000000001</v>
      </c>
      <c r="E25" s="88">
        <f t="shared" si="3"/>
        <v>17.954000000000001</v>
      </c>
      <c r="F25" s="88">
        <f t="shared" si="3"/>
        <v>45.085999999999999</v>
      </c>
      <c r="G25" s="88">
        <f t="shared" si="3"/>
        <v>23.000999999999998</v>
      </c>
      <c r="H25" s="88">
        <f t="shared" si="3"/>
        <v>39.374000000000002</v>
      </c>
      <c r="I25" s="88">
        <f t="shared" si="3"/>
        <v>19.688000000000002</v>
      </c>
      <c r="J25" s="88">
        <f t="shared" si="3"/>
        <v>66.688000000000002</v>
      </c>
      <c r="K25" s="88">
        <f t="shared" si="3"/>
        <v>47.592999999999996</v>
      </c>
      <c r="L25" s="88">
        <f t="shared" si="3"/>
        <v>27.54</v>
      </c>
      <c r="M25" s="88">
        <f t="shared" si="3"/>
        <v>22.893000000000001</v>
      </c>
      <c r="N25" s="88">
        <f t="shared" si="3"/>
        <v>26.150000000000002</v>
      </c>
      <c r="O25" s="88">
        <f t="shared" si="3"/>
        <v>38.375</v>
      </c>
      <c r="P25" s="88">
        <f t="shared" si="3"/>
        <v>19.084</v>
      </c>
      <c r="Q25" s="88">
        <f t="shared" si="3"/>
        <v>40.898000000000003</v>
      </c>
      <c r="R25" s="88">
        <f t="shared" si="3"/>
        <v>31.187000000000001</v>
      </c>
      <c r="S25" s="88">
        <f t="shared" si="3"/>
        <v>17.138000000000002</v>
      </c>
      <c r="T25" s="88">
        <f t="shared" si="3"/>
        <v>18.082000000000001</v>
      </c>
      <c r="U25" s="88">
        <f t="shared" si="3"/>
        <v>18.439</v>
      </c>
      <c r="V25" s="88">
        <f t="shared" si="3"/>
        <v>41.859000000000002</v>
      </c>
      <c r="W25" s="88">
        <f t="shared" si="3"/>
        <v>21.672000000000001</v>
      </c>
      <c r="X25" s="88">
        <f t="shared" si="3"/>
        <v>28.237000000000002</v>
      </c>
      <c r="Y25" s="88">
        <f t="shared" si="3"/>
        <v>15.754999999999999</v>
      </c>
      <c r="Z25" s="89">
        <f t="shared" si="3"/>
        <v>0</v>
      </c>
      <c r="AA25" s="90">
        <f t="shared" si="3"/>
        <v>699.24599999999987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17.085999999999999</v>
      </c>
      <c r="C29" s="77">
        <v>22.744</v>
      </c>
      <c r="D29" s="77">
        <v>35.713000000000001</v>
      </c>
      <c r="E29" s="77">
        <v>18.484000000000002</v>
      </c>
      <c r="F29" s="77">
        <v>46.012999999999998</v>
      </c>
      <c r="G29" s="77">
        <v>23.001000000000001</v>
      </c>
      <c r="H29" s="77">
        <v>40.070999999999998</v>
      </c>
      <c r="I29" s="77">
        <v>19.687999999999999</v>
      </c>
      <c r="J29" s="77">
        <v>75.066999999999993</v>
      </c>
      <c r="K29" s="77">
        <v>54.914999999999999</v>
      </c>
      <c r="L29" s="77">
        <v>27.54</v>
      </c>
      <c r="M29" s="77">
        <v>22.893000000000001</v>
      </c>
      <c r="N29" s="77">
        <v>39.375</v>
      </c>
      <c r="O29" s="77">
        <v>52.04</v>
      </c>
      <c r="P29" s="77">
        <v>19.084</v>
      </c>
      <c r="Q29" s="77">
        <v>46.220999999999997</v>
      </c>
      <c r="R29" s="77">
        <v>31.187000000000001</v>
      </c>
      <c r="S29" s="77">
        <v>17.138000000000002</v>
      </c>
      <c r="T29" s="77">
        <v>18.082000000000001</v>
      </c>
      <c r="U29" s="77">
        <v>18.439</v>
      </c>
      <c r="V29" s="77">
        <v>47.006999999999998</v>
      </c>
      <c r="W29" s="77">
        <v>21.748999999999999</v>
      </c>
      <c r="X29" s="77">
        <v>28.343</v>
      </c>
      <c r="Y29" s="77">
        <v>15.755000000000001</v>
      </c>
      <c r="Z29" s="78"/>
      <c r="AA29" s="79">
        <f>SUM(B29:Z29)</f>
        <v>757.63499999999999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17.085999999999999</v>
      </c>
      <c r="C31" s="62">
        <f t="shared" si="4"/>
        <v>22.744</v>
      </c>
      <c r="D31" s="62">
        <f t="shared" si="4"/>
        <v>35.713000000000001</v>
      </c>
      <c r="E31" s="62">
        <f t="shared" si="4"/>
        <v>18.484000000000002</v>
      </c>
      <c r="F31" s="62">
        <f t="shared" si="4"/>
        <v>46.012999999999998</v>
      </c>
      <c r="G31" s="62">
        <f t="shared" si="4"/>
        <v>23.001000000000001</v>
      </c>
      <c r="H31" s="62">
        <f t="shared" si="4"/>
        <v>40.070999999999998</v>
      </c>
      <c r="I31" s="62">
        <f t="shared" si="4"/>
        <v>19.687999999999999</v>
      </c>
      <c r="J31" s="62">
        <f t="shared" si="4"/>
        <v>75.066999999999993</v>
      </c>
      <c r="K31" s="62">
        <f t="shared" si="4"/>
        <v>54.914999999999999</v>
      </c>
      <c r="L31" s="62">
        <f t="shared" si="4"/>
        <v>27.54</v>
      </c>
      <c r="M31" s="62">
        <f t="shared" si="4"/>
        <v>22.893000000000001</v>
      </c>
      <c r="N31" s="62">
        <f t="shared" si="4"/>
        <v>39.375</v>
      </c>
      <c r="O31" s="62">
        <f t="shared" si="4"/>
        <v>52.04</v>
      </c>
      <c r="P31" s="62">
        <f t="shared" si="4"/>
        <v>19.084</v>
      </c>
      <c r="Q31" s="62">
        <f t="shared" si="4"/>
        <v>46.220999999999997</v>
      </c>
      <c r="R31" s="62">
        <f t="shared" si="4"/>
        <v>31.187000000000001</v>
      </c>
      <c r="S31" s="62">
        <f t="shared" si="4"/>
        <v>17.138000000000002</v>
      </c>
      <c r="T31" s="62">
        <f t="shared" si="4"/>
        <v>18.082000000000001</v>
      </c>
      <c r="U31" s="62">
        <f t="shared" si="4"/>
        <v>18.439</v>
      </c>
      <c r="V31" s="62">
        <f t="shared" si="4"/>
        <v>47.006999999999998</v>
      </c>
      <c r="W31" s="62">
        <f t="shared" si="4"/>
        <v>21.748999999999999</v>
      </c>
      <c r="X31" s="62">
        <f t="shared" si="4"/>
        <v>28.343</v>
      </c>
      <c r="Y31" s="62">
        <f t="shared" si="4"/>
        <v>15.755000000000001</v>
      </c>
      <c r="Z31" s="63">
        <f t="shared" si="4"/>
        <v>0</v>
      </c>
      <c r="AA31" s="64">
        <f t="shared" si="4"/>
        <v>757.63499999999999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56.4</v>
      </c>
      <c r="C38" s="99"/>
      <c r="D38" s="99"/>
      <c r="E38" s="99"/>
      <c r="F38" s="99"/>
      <c r="G38" s="99">
        <v>77.2</v>
      </c>
      <c r="H38" s="99">
        <v>85.5</v>
      </c>
      <c r="I38" s="99">
        <v>265.89999999999998</v>
      </c>
      <c r="J38" s="99"/>
      <c r="K38" s="99"/>
      <c r="L38" s="99"/>
      <c r="M38" s="99"/>
      <c r="N38" s="99"/>
      <c r="O38" s="99"/>
      <c r="P38" s="99">
        <v>121.9</v>
      </c>
      <c r="Q38" s="99">
        <v>12.2</v>
      </c>
      <c r="R38" s="99">
        <v>99.6</v>
      </c>
      <c r="S38" s="99"/>
      <c r="T38" s="99">
        <v>3</v>
      </c>
      <c r="U38" s="99">
        <v>1.7</v>
      </c>
      <c r="V38" s="99"/>
      <c r="W38" s="99">
        <v>52.4</v>
      </c>
      <c r="X38" s="99"/>
      <c r="Y38" s="99">
        <v>75.2</v>
      </c>
      <c r="Z38" s="100"/>
      <c r="AA38" s="79">
        <f t="shared" si="5"/>
        <v>851.00000000000011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56.4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77.2</v>
      </c>
      <c r="H39" s="88">
        <f t="shared" si="6"/>
        <v>85.5</v>
      </c>
      <c r="I39" s="88">
        <f t="shared" si="6"/>
        <v>265.89999999999998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121.9</v>
      </c>
      <c r="Q39" s="88">
        <f t="shared" si="6"/>
        <v>12.2</v>
      </c>
      <c r="R39" s="88">
        <f t="shared" si="6"/>
        <v>99.6</v>
      </c>
      <c r="S39" s="88">
        <f t="shared" si="6"/>
        <v>0</v>
      </c>
      <c r="T39" s="88">
        <f t="shared" si="6"/>
        <v>3</v>
      </c>
      <c r="U39" s="88">
        <f t="shared" si="6"/>
        <v>1.7</v>
      </c>
      <c r="V39" s="88">
        <f t="shared" si="6"/>
        <v>0</v>
      </c>
      <c r="W39" s="88">
        <f t="shared" si="6"/>
        <v>52.4</v>
      </c>
      <c r="X39" s="88">
        <f t="shared" si="6"/>
        <v>0</v>
      </c>
      <c r="Y39" s="88">
        <f t="shared" si="6"/>
        <v>75.2</v>
      </c>
      <c r="Z39" s="89">
        <f t="shared" si="6"/>
        <v>0</v>
      </c>
      <c r="AA39" s="90">
        <f t="shared" si="5"/>
        <v>851.00000000000011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56.4</v>
      </c>
      <c r="C46" s="99"/>
      <c r="D46" s="99"/>
      <c r="E46" s="99"/>
      <c r="F46" s="99"/>
      <c r="G46" s="99">
        <v>77.2</v>
      </c>
      <c r="H46" s="99">
        <v>85.5</v>
      </c>
      <c r="I46" s="99">
        <v>265.89999999999998</v>
      </c>
      <c r="J46" s="99"/>
      <c r="K46" s="99"/>
      <c r="L46" s="99"/>
      <c r="M46" s="99"/>
      <c r="N46" s="99"/>
      <c r="O46" s="99"/>
      <c r="P46" s="99">
        <v>121.9</v>
      </c>
      <c r="Q46" s="99">
        <v>12.2</v>
      </c>
      <c r="R46" s="99">
        <v>99.6</v>
      </c>
      <c r="S46" s="99"/>
      <c r="T46" s="99">
        <v>3</v>
      </c>
      <c r="U46" s="99">
        <v>1.7</v>
      </c>
      <c r="V46" s="99"/>
      <c r="W46" s="99">
        <v>52.4</v>
      </c>
      <c r="X46" s="99"/>
      <c r="Y46" s="99">
        <v>75.2</v>
      </c>
      <c r="Z46" s="100"/>
      <c r="AA46" s="79">
        <f t="shared" si="7"/>
        <v>851.00000000000011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56.4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77.2</v>
      </c>
      <c r="H48" s="88">
        <f t="shared" si="8"/>
        <v>85.5</v>
      </c>
      <c r="I48" s="88">
        <f t="shared" si="8"/>
        <v>265.89999999999998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121.9</v>
      </c>
      <c r="Q48" s="88">
        <f t="shared" si="8"/>
        <v>12.2</v>
      </c>
      <c r="R48" s="88">
        <f t="shared" si="8"/>
        <v>99.6</v>
      </c>
      <c r="S48" s="88">
        <f t="shared" si="8"/>
        <v>0</v>
      </c>
      <c r="T48" s="88">
        <f t="shared" si="8"/>
        <v>3</v>
      </c>
      <c r="U48" s="88">
        <f t="shared" si="8"/>
        <v>1.7</v>
      </c>
      <c r="V48" s="88">
        <f t="shared" si="8"/>
        <v>0</v>
      </c>
      <c r="W48" s="88">
        <f t="shared" si="8"/>
        <v>52.4</v>
      </c>
      <c r="X48" s="88">
        <f t="shared" si="8"/>
        <v>0</v>
      </c>
      <c r="Y48" s="88">
        <f t="shared" si="8"/>
        <v>75.2</v>
      </c>
      <c r="Z48" s="89">
        <f t="shared" si="8"/>
        <v>0</v>
      </c>
      <c r="AA48" s="90">
        <f t="shared" si="7"/>
        <v>851.00000000000011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73.48599999999999</v>
      </c>
      <c r="C51" s="88">
        <f t="shared" si="10"/>
        <v>22.744</v>
      </c>
      <c r="D51" s="88">
        <f t="shared" si="10"/>
        <v>35.713000000000001</v>
      </c>
      <c r="E51" s="88">
        <f t="shared" si="10"/>
        <v>18.484000000000002</v>
      </c>
      <c r="F51" s="88">
        <f t="shared" si="10"/>
        <v>46.012999999999998</v>
      </c>
      <c r="G51" s="88">
        <f t="shared" si="10"/>
        <v>100.20099999999999</v>
      </c>
      <c r="H51" s="88">
        <f t="shared" si="10"/>
        <v>125.571</v>
      </c>
      <c r="I51" s="88">
        <f t="shared" si="10"/>
        <v>285.58799999999997</v>
      </c>
      <c r="J51" s="88">
        <f t="shared" si="10"/>
        <v>75.067000000000007</v>
      </c>
      <c r="K51" s="88">
        <f t="shared" si="10"/>
        <v>54.914999999999999</v>
      </c>
      <c r="L51" s="88">
        <f t="shared" si="10"/>
        <v>27.54</v>
      </c>
      <c r="M51" s="88">
        <f t="shared" si="10"/>
        <v>22.893000000000001</v>
      </c>
      <c r="N51" s="88">
        <f t="shared" si="10"/>
        <v>39.375</v>
      </c>
      <c r="O51" s="88">
        <f t="shared" si="10"/>
        <v>52.04</v>
      </c>
      <c r="P51" s="88">
        <f t="shared" si="10"/>
        <v>140.98400000000001</v>
      </c>
      <c r="Q51" s="88">
        <f t="shared" si="10"/>
        <v>58.421000000000006</v>
      </c>
      <c r="R51" s="88">
        <f t="shared" si="10"/>
        <v>130.78700000000001</v>
      </c>
      <c r="S51" s="88">
        <f t="shared" si="10"/>
        <v>17.138000000000002</v>
      </c>
      <c r="T51" s="88">
        <f t="shared" si="10"/>
        <v>21.082000000000001</v>
      </c>
      <c r="U51" s="88">
        <f t="shared" si="10"/>
        <v>20.138999999999999</v>
      </c>
      <c r="V51" s="88">
        <f t="shared" si="10"/>
        <v>47.007000000000005</v>
      </c>
      <c r="W51" s="88">
        <f t="shared" si="10"/>
        <v>74.149000000000001</v>
      </c>
      <c r="X51" s="88">
        <f t="shared" si="10"/>
        <v>28.343000000000004</v>
      </c>
      <c r="Y51" s="88">
        <f t="shared" si="10"/>
        <v>90.954999999999998</v>
      </c>
      <c r="Z51" s="89">
        <f t="shared" si="10"/>
        <v>0</v>
      </c>
      <c r="AA51" s="104">
        <f>SUM(B51:Z51)</f>
        <v>1608.635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56.4</v>
      </c>
      <c r="C4" s="18">
        <v>-22.7</v>
      </c>
      <c r="D4" s="18">
        <v>-35.5</v>
      </c>
      <c r="E4" s="18">
        <v>-18.5</v>
      </c>
      <c r="F4" s="18">
        <v>-46</v>
      </c>
      <c r="G4" s="18">
        <v>77.2</v>
      </c>
      <c r="H4" s="18">
        <v>85.5</v>
      </c>
      <c r="I4" s="18">
        <v>265.89999999999998</v>
      </c>
      <c r="J4" s="18"/>
      <c r="K4" s="18"/>
      <c r="L4" s="18"/>
      <c r="M4" s="18"/>
      <c r="N4" s="18">
        <v>-32.299999999999997</v>
      </c>
      <c r="O4" s="18">
        <v>-49.3</v>
      </c>
      <c r="P4" s="18">
        <v>121.9</v>
      </c>
      <c r="Q4" s="18">
        <v>12.2</v>
      </c>
      <c r="R4" s="18">
        <v>99.6</v>
      </c>
      <c r="S4" s="18"/>
      <c r="T4" s="18">
        <v>3</v>
      </c>
      <c r="U4" s="18">
        <v>1.7</v>
      </c>
      <c r="V4" s="18">
        <v>-16.7</v>
      </c>
      <c r="W4" s="18">
        <v>52.4</v>
      </c>
      <c r="X4" s="18"/>
      <c r="Y4" s="18">
        <v>75.2</v>
      </c>
      <c r="Z4" s="19"/>
      <c r="AA4" s="111">
        <f>SUM(B4:Z4)</f>
        <v>630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76</v>
      </c>
      <c r="C7" s="117">
        <v>66.7</v>
      </c>
      <c r="D7" s="117">
        <v>56.3</v>
      </c>
      <c r="E7" s="117">
        <v>59.78</v>
      </c>
      <c r="F7" s="117">
        <v>66.38</v>
      </c>
      <c r="G7" s="117">
        <v>81.459999999999994</v>
      </c>
      <c r="H7" s="117">
        <v>88.19</v>
      </c>
      <c r="I7" s="117">
        <v>119.4</v>
      </c>
      <c r="J7" s="117">
        <v>87.51</v>
      </c>
      <c r="K7" s="117">
        <v>69.209999999999994</v>
      </c>
      <c r="L7" s="117">
        <v>65.099999999999994</v>
      </c>
      <c r="M7" s="117">
        <v>60.89</v>
      </c>
      <c r="N7" s="117">
        <v>52.01</v>
      </c>
      <c r="O7" s="117">
        <v>51</v>
      </c>
      <c r="P7" s="117">
        <v>75</v>
      </c>
      <c r="Q7" s="117">
        <v>84.1</v>
      </c>
      <c r="R7" s="117">
        <v>89.65</v>
      </c>
      <c r="S7" s="117">
        <v>109.74</v>
      </c>
      <c r="T7" s="117">
        <v>128.61000000000001</v>
      </c>
      <c r="U7" s="117">
        <v>121.7</v>
      </c>
      <c r="V7" s="117">
        <v>96.21</v>
      </c>
      <c r="W7" s="117">
        <v>90</v>
      </c>
      <c r="X7" s="117">
        <v>86.51</v>
      </c>
      <c r="Y7" s="117">
        <v>87.59</v>
      </c>
      <c r="Z7" s="118"/>
      <c r="AA7" s="119">
        <f>IF(SUM(B7:Z7)&lt;&gt;0,AVERAGEIF(B7:Z7,"&lt;&gt;"""),"")</f>
        <v>82.043333333333322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22.7</v>
      </c>
      <c r="D15" s="133">
        <v>35.5</v>
      </c>
      <c r="E15" s="133">
        <v>18.5</v>
      </c>
      <c r="F15" s="133">
        <v>46</v>
      </c>
      <c r="G15" s="133"/>
      <c r="H15" s="133"/>
      <c r="I15" s="133"/>
      <c r="J15" s="133"/>
      <c r="K15" s="133"/>
      <c r="L15" s="133"/>
      <c r="M15" s="133"/>
      <c r="N15" s="133">
        <v>32.299999999999997</v>
      </c>
      <c r="O15" s="133">
        <v>49.3</v>
      </c>
      <c r="P15" s="133"/>
      <c r="Q15" s="133"/>
      <c r="R15" s="133"/>
      <c r="S15" s="133"/>
      <c r="T15" s="133"/>
      <c r="U15" s="133"/>
      <c r="V15" s="133">
        <v>16.7</v>
      </c>
      <c r="W15" s="133"/>
      <c r="X15" s="133"/>
      <c r="Y15" s="133"/>
      <c r="Z15" s="131"/>
      <c r="AA15" s="132">
        <f t="shared" si="0"/>
        <v>221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22.7</v>
      </c>
      <c r="D16" s="135">
        <f t="shared" si="1"/>
        <v>35.5</v>
      </c>
      <c r="E16" s="135">
        <f t="shared" si="1"/>
        <v>18.5</v>
      </c>
      <c r="F16" s="135">
        <f t="shared" si="1"/>
        <v>46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32.299999999999997</v>
      </c>
      <c r="O16" s="135">
        <f t="shared" si="1"/>
        <v>49.3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16.7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221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56.4</v>
      </c>
      <c r="C23" s="133"/>
      <c r="D23" s="133"/>
      <c r="E23" s="133"/>
      <c r="F23" s="133"/>
      <c r="G23" s="133">
        <v>77.2</v>
      </c>
      <c r="H23" s="133">
        <v>85.5</v>
      </c>
      <c r="I23" s="133">
        <v>265.89999999999998</v>
      </c>
      <c r="J23" s="133"/>
      <c r="K23" s="133"/>
      <c r="L23" s="133"/>
      <c r="M23" s="133"/>
      <c r="N23" s="133"/>
      <c r="O23" s="133"/>
      <c r="P23" s="133">
        <v>121.9</v>
      </c>
      <c r="Q23" s="133">
        <v>12.2</v>
      </c>
      <c r="R23" s="133">
        <v>99.6</v>
      </c>
      <c r="S23" s="133"/>
      <c r="T23" s="133">
        <v>3</v>
      </c>
      <c r="U23" s="133">
        <v>1.7</v>
      </c>
      <c r="V23" s="133"/>
      <c r="W23" s="133">
        <v>52.4</v>
      </c>
      <c r="X23" s="133"/>
      <c r="Y23" s="133">
        <v>75.2</v>
      </c>
      <c r="Z23" s="131"/>
      <c r="AA23" s="132">
        <f t="shared" si="2"/>
        <v>851.00000000000011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56.4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77.2</v>
      </c>
      <c r="H24" s="135">
        <f t="shared" si="3"/>
        <v>85.5</v>
      </c>
      <c r="I24" s="135">
        <f t="shared" si="3"/>
        <v>265.89999999999998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121.9</v>
      </c>
      <c r="Q24" s="135">
        <f t="shared" si="3"/>
        <v>12.2</v>
      </c>
      <c r="R24" s="135">
        <f t="shared" si="3"/>
        <v>99.6</v>
      </c>
      <c r="S24" s="135">
        <f t="shared" si="3"/>
        <v>0</v>
      </c>
      <c r="T24" s="135">
        <f t="shared" si="3"/>
        <v>3</v>
      </c>
      <c r="U24" s="135">
        <f t="shared" si="3"/>
        <v>1.7</v>
      </c>
      <c r="V24" s="135">
        <f t="shared" si="3"/>
        <v>0</v>
      </c>
      <c r="W24" s="135">
        <f t="shared" si="3"/>
        <v>52.4</v>
      </c>
      <c r="X24" s="135">
        <f t="shared" si="3"/>
        <v>0</v>
      </c>
      <c r="Y24" s="135">
        <f t="shared" si="3"/>
        <v>75.2</v>
      </c>
      <c r="Z24" s="136" t="str">
        <f t="shared" si="3"/>
        <v/>
      </c>
      <c r="AA24" s="90">
        <f t="shared" si="2"/>
        <v>851.00000000000011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2024-02-20T14:23:33Z</dcterms:created>
  <dcterms:modified xsi:type="dcterms:W3CDTF">2024-02-20T14:23:34Z</dcterms:modified>
</cp:coreProperties>
</file>