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<sst xmlns="http://schemas.openxmlformats.org/spreadsheetml/2006/main" count="117" uniqueCount="53">
  <si>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19/02/2024 16:20:08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</si>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</sst>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75-45F2-850A-C6BBFD0AAC0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75-45F2-850A-C6BBFD0AAC0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17.218</c:v>
                </c:pt>
                <c:pt idx="5">
                  <c:v>50.667000000000002</c:v>
                </c:pt>
                <c:pt idx="6">
                  <c:v>49</c:v>
                </c:pt>
                <c:pt idx="7">
                  <c:v>47</c:v>
                </c:pt>
                <c:pt idx="8">
                  <c:v>15.916</c:v>
                </c:pt>
                <c:pt idx="9">
                  <c:v>55.912000000000006</c:v>
                </c:pt>
                <c:pt idx="10">
                  <c:v>62.3</c:v>
                </c:pt>
                <c:pt idx="11">
                  <c:v>45.5</c:v>
                </c:pt>
                <c:pt idx="14">
                  <c:v>36.912999999999997</c:v>
                </c:pt>
                <c:pt idx="15">
                  <c:v>55.635999999999996</c:v>
                </c:pt>
                <c:pt idx="16">
                  <c:v>44.536000000000001</c:v>
                </c:pt>
                <c:pt idx="17">
                  <c:v>59.707999999999998</c:v>
                </c:pt>
                <c:pt idx="18">
                  <c:v>68.125</c:v>
                </c:pt>
                <c:pt idx="19">
                  <c:v>57.384</c:v>
                </c:pt>
                <c:pt idx="20">
                  <c:v>57.737000000000002</c:v>
                </c:pt>
                <c:pt idx="21">
                  <c:v>43.667000000000002</c:v>
                </c:pt>
                <c:pt idx="22">
                  <c:v>53.122</c:v>
                </c:pt>
                <c:pt idx="23">
                  <c:v>37.982999999999997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75-45F2-850A-C6BBFD0AAC0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9.4</c:v>
                </c:pt>
                <c:pt idx="7">
                  <c:v>12.8</c:v>
                </c:pt>
                <c:pt idx="8">
                  <c:v>7.2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82.5</c:v>
                </c:pt>
                <c:pt idx="13">
                  <c:v>86</c:v>
                </c:pt>
                <c:pt idx="14">
                  <c:v>8.4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75-45F2-850A-C6BBFD0AAC0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2.8970000000000002</c:v>
                </c:pt>
                <c:pt idx="2">
                  <c:v>2.5230000000000001</c:v>
                </c:pt>
                <c:pt idx="3">
                  <c:v>2.7890000000000001</c:v>
                </c:pt>
                <c:pt idx="4">
                  <c:v>2.2309999999999999</c:v>
                </c:pt>
                <c:pt idx="5">
                  <c:v>0.25700000000000001</c:v>
                </c:pt>
                <c:pt idx="8">
                  <c:v>0.26400000000000001</c:v>
                </c:pt>
                <c:pt idx="9">
                  <c:v>0.17899999999999999</c:v>
                </c:pt>
                <c:pt idx="10">
                  <c:v>1.2869999999999999</c:v>
                </c:pt>
                <c:pt idx="11">
                  <c:v>7.1629999999999994</c:v>
                </c:pt>
                <c:pt idx="12">
                  <c:v>0.65700000000000003</c:v>
                </c:pt>
                <c:pt idx="13">
                  <c:v>0.29099999999999998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75-45F2-850A-C6BBFD0AAC0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75-45F2-850A-C6BBFD0AAC0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75-45F2-850A-C6BBFD0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18.277999999999999</c:v>
                </c:pt>
                <c:pt idx="1">
                  <c:v>5.5</c:v>
                </c:pt>
                <c:pt idx="2">
                  <c:v>6.5</c:v>
                </c:pt>
                <c:pt idx="3">
                  <c:v>11.4</c:v>
                </c:pt>
                <c:pt idx="4">
                  <c:v>9.1999999999999993</c:v>
                </c:pt>
                <c:pt idx="5">
                  <c:v>51.302</c:v>
                </c:pt>
                <c:pt idx="6">
                  <c:v>58.828000000000003</c:v>
                </c:pt>
                <c:pt idx="7">
                  <c:v>60.270999999999987</c:v>
                </c:pt>
                <c:pt idx="8">
                  <c:v>54.653999999999996</c:v>
                </c:pt>
                <c:pt idx="9">
                  <c:v>86.551000000000002</c:v>
                </c:pt>
                <c:pt idx="10">
                  <c:v>64.006999999999991</c:v>
                </c:pt>
                <c:pt idx="11">
                  <c:v>53.082999999999998</c:v>
                </c:pt>
                <c:pt idx="12">
                  <c:v>83.613</c:v>
                </c:pt>
                <c:pt idx="13">
                  <c:v>86.923000000000016</c:v>
                </c:pt>
                <c:pt idx="14">
                  <c:v>47.481999999999999</c:v>
                </c:pt>
                <c:pt idx="15">
                  <c:v>57.315999999999995</c:v>
                </c:pt>
                <c:pt idx="16">
                  <c:v>46.465999999999994</c:v>
                </c:pt>
                <c:pt idx="17">
                  <c:v>62.623000000000005</c:v>
                </c:pt>
                <c:pt idx="18">
                  <c:v>70.012</c:v>
                </c:pt>
                <c:pt idx="19">
                  <c:v>58.793999999999997</c:v>
                </c:pt>
                <c:pt idx="20">
                  <c:v>59.397000000000006</c:v>
                </c:pt>
                <c:pt idx="21">
                  <c:v>45.546999999999997</c:v>
                </c:pt>
                <c:pt idx="22">
                  <c:v>54.202000000000005</c:v>
                </c:pt>
                <c:pt idx="23">
                  <c:v>56.052000000000007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75-45F2-850A-C6BBFD0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</c:v>
                </c:pt>
                <c:pt idx="1">
                  <c:v>75.64</c:v>
                </c:pt>
                <c:pt idx="2">
                  <c:v>62.75</c:v>
                </c:pt>
                <c:pt idx="3">
                  <c:v>62.91</c:v>
                </c:pt>
                <c:pt idx="4">
                  <c:v>62.7</c:v>
                </c:pt>
                <c:pt idx="5">
                  <c:v>79.08</c:v>
                </c:pt>
                <c:pt idx="6">
                  <c:v>88.5</c:v>
                </c:pt>
                <c:pt idx="7">
                  <c:v>97</c:v>
                </c:pt>
                <c:pt idx="8">
                  <c:v>110.58</c:v>
                </c:pt>
                <c:pt idx="9">
                  <c:v>83.75</c:v>
                </c:pt>
                <c:pt idx="10">
                  <c:v>75.459999999999994</c:v>
                </c:pt>
                <c:pt idx="11">
                  <c:v>79.099999999999994</c:v>
                </c:pt>
                <c:pt idx="12">
                  <c:v>69.5</c:v>
                </c:pt>
                <c:pt idx="13">
                  <c:v>65.5</c:v>
                </c:pt>
                <c:pt idx="14">
                  <c:v>78</c:v>
                </c:pt>
                <c:pt idx="15">
                  <c:v>84.45</c:v>
                </c:pt>
                <c:pt idx="16">
                  <c:v>88.35</c:v>
                </c:pt>
                <c:pt idx="17">
                  <c:v>96.33</c:v>
                </c:pt>
                <c:pt idx="18">
                  <c:v>108.35</c:v>
                </c:pt>
                <c:pt idx="19">
                  <c:v>88.02</c:v>
                </c:pt>
                <c:pt idx="20">
                  <c:v>77.239999999999995</c:v>
                </c:pt>
                <c:pt idx="21">
                  <c:v>83.28</c:v>
                </c:pt>
                <c:pt idx="22">
                  <c:v>78.989999999999995</c:v>
                </c:pt>
                <c:pt idx="23">
                  <c:v>77.08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75-45F2-850A-C6BBFD0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18.277999999999999</v>
      </c>
      <c r="C4" s="18">
        <v>5.4580000000000002</v>
      </c>
      <c r="D4" s="18">
        <v>6.4790000000000001</v>
      </c>
      <c r="E4" s="18">
        <v>11.372</v>
      </c>
      <c r="F4" s="18">
        <v>9.2209999999999983</v>
      </c>
      <c r="G4" s="18">
        <v>51.304000000000009</v>
      </c>
      <c r="H4" s="18">
        <v>58.839999999999996</v>
      </c>
      <c r="I4" s="18">
        <v>60.29</v>
      </c>
      <c r="J4" s="18">
        <v>54.63</v>
      </c>
      <c r="K4" s="18">
        <v>86.551000000000002</v>
      </c>
      <c r="L4" s="18">
        <v>64.007000000000005</v>
      </c>
      <c r="M4" s="18">
        <v>53.082999999999998</v>
      </c>
      <c r="N4" s="18">
        <v>83.596999999999994</v>
      </c>
      <c r="O4" s="18">
        <v>86.960999999999999</v>
      </c>
      <c r="P4" s="18">
        <v>47.503</v>
      </c>
      <c r="Q4" s="18">
        <v>57.316000000000003</v>
      </c>
      <c r="R4" s="18">
        <v>46.466000000000001</v>
      </c>
      <c r="S4" s="18">
        <v>62.637999999999998</v>
      </c>
      <c r="T4" s="18">
        <v>70.055000000000007</v>
      </c>
      <c r="U4" s="18">
        <v>58.793999999999997</v>
      </c>
      <c r="V4" s="18">
        <v>59.397000000000006</v>
      </c>
      <c r="W4" s="18">
        <v>45.546999999999997</v>
      </c>
      <c r="X4" s="18">
        <v>54.201999999999998</v>
      </c>
      <c r="Y4" s="18">
        <v>56.093000000000004</v>
      </c>
      <c r="Z4" s="19"/>
      <c r="AA4" s="20">
        <f>SUM(B4:Z4)</f>
        <v>1208.0820000000003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</v>
      </c>
      <c r="C7" s="28">
        <v>75.64</v>
      </c>
      <c r="D7" s="28">
        <v>62.75</v>
      </c>
      <c r="E7" s="28">
        <v>62.91</v>
      </c>
      <c r="F7" s="28">
        <v>62.7</v>
      </c>
      <c r="G7" s="28">
        <v>79.08</v>
      </c>
      <c r="H7" s="28">
        <v>88.5</v>
      </c>
      <c r="I7" s="28">
        <v>97</v>
      </c>
      <c r="J7" s="28">
        <v>110.58</v>
      </c>
      <c r="K7" s="28">
        <v>83.75</v>
      </c>
      <c r="L7" s="28">
        <v>75.459999999999994</v>
      </c>
      <c r="M7" s="28">
        <v>79.099999999999994</v>
      </c>
      <c r="N7" s="28">
        <v>69.5</v>
      </c>
      <c r="O7" s="28">
        <v>65.5</v>
      </c>
      <c r="P7" s="28">
        <v>78</v>
      </c>
      <c r="Q7" s="28">
        <v>84.45</v>
      </c>
      <c r="R7" s="28">
        <v>88.35</v>
      </c>
      <c r="S7" s="28">
        <v>96.33</v>
      </c>
      <c r="T7" s="28">
        <v>108.35</v>
      </c>
      <c r="U7" s="28">
        <v>88.02</v>
      </c>
      <c r="V7" s="28">
        <v>77.239999999999995</v>
      </c>
      <c r="W7" s="28">
        <v>83.28</v>
      </c>
      <c r="X7" s="28">
        <v>78.989999999999995</v>
      </c>
      <c r="Y7" s="28">
        <v>77.08</v>
      </c>
      <c r="Z7" s="29"/>
      <c r="AA7" s="30">
        <f>IF(SUM(B7:Z7)&lt;&gt;0,AVERAGEIF(B7:Z7,"&lt;&gt;"""),"")</f>
        <v>81.189999999999984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17.218</v>
      </c>
      <c r="C12" s="52"/>
      <c r="D12" s="52"/>
      <c r="E12" s="52"/>
      <c r="F12" s="52"/>
      <c r="G12" s="52">
        <v>50.667000000000002</v>
      </c>
      <c r="H12" s="52">
        <v>49</v>
      </c>
      <c r="I12" s="52">
        <v>47</v>
      </c>
      <c r="J12" s="52">
        <v>15.916</v>
      </c>
      <c r="K12" s="52">
        <v>55.912000000000006</v>
      </c>
      <c r="L12" s="52">
        <v>62.3</v>
      </c>
      <c r="M12" s="52">
        <v>45.5</v>
      </c>
      <c r="N12" s="52"/>
      <c r="O12" s="52"/>
      <c r="P12" s="52">
        <v>36.912999999999997</v>
      </c>
      <c r="Q12" s="52">
        <v>55.635999999999996</v>
      </c>
      <c r="R12" s="52">
        <v>44.536000000000001</v>
      </c>
      <c r="S12" s="52">
        <v>59.707999999999998</v>
      </c>
      <c r="T12" s="52">
        <v>68.125</v>
      </c>
      <c r="U12" s="52">
        <v>57.384</v>
      </c>
      <c r="V12" s="52">
        <v>57.737000000000002</v>
      </c>
      <c r="W12" s="52">
        <v>43.667000000000002</v>
      </c>
      <c r="X12" s="52">
        <v>53.122</v>
      </c>
      <c r="Y12" s="52">
        <v>37.982999999999997</v>
      </c>
      <c r="Z12" s="53"/>
      <c r="AA12" s="54">
        <f t="shared" si="0"/>
        <v>858.32399999999996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2.8970000000000002</v>
      </c>
      <c r="D14" s="57">
        <v>2.5230000000000001</v>
      </c>
      <c r="E14" s="57">
        <v>2.7890000000000001</v>
      </c>
      <c r="F14" s="57">
        <v>2.2309999999999999</v>
      </c>
      <c r="G14" s="57">
        <v>0.25700000000000001</v>
      </c>
      <c r="H14" s="57"/>
      <c r="I14" s="57"/>
      <c r="J14" s="57">
        <v>0.26400000000000001</v>
      </c>
      <c r="K14" s="57">
        <v>0.17899999999999999</v>
      </c>
      <c r="L14" s="57">
        <v>1.2869999999999999</v>
      </c>
      <c r="M14" s="57">
        <v>7.1629999999999994</v>
      </c>
      <c r="N14" s="57">
        <v>0.65700000000000003</v>
      </c>
      <c r="O14" s="57">
        <v>0.29099999999999998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20.538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17.218</v>
      </c>
      <c r="C16" s="62">
        <f t="shared" ref="C16:Z16" si="1">IF(LEN(C$2)&gt;0,SUM(C10:C15),"")</f>
        <v>2.8970000000000002</v>
      </c>
      <c r="D16" s="62">
        <f t="shared" si="1"/>
        <v>2.5230000000000001</v>
      </c>
      <c r="E16" s="62">
        <f t="shared" si="1"/>
        <v>2.7890000000000001</v>
      </c>
      <c r="F16" s="62">
        <f t="shared" si="1"/>
        <v>2.2309999999999999</v>
      </c>
      <c r="G16" s="62">
        <f t="shared" si="1"/>
        <v>50.923999999999999</v>
      </c>
      <c r="H16" s="62">
        <f t="shared" si="1"/>
        <v>49</v>
      </c>
      <c r="I16" s="62">
        <f t="shared" si="1"/>
        <v>47</v>
      </c>
      <c r="J16" s="62">
        <f t="shared" si="1"/>
        <v>16.18</v>
      </c>
      <c r="K16" s="62">
        <f t="shared" si="1"/>
        <v>56.091000000000008</v>
      </c>
      <c r="L16" s="62">
        <f t="shared" si="1"/>
        <v>63.586999999999996</v>
      </c>
      <c r="M16" s="62">
        <f t="shared" si="1"/>
        <v>52.662999999999997</v>
      </c>
      <c r="N16" s="62">
        <f t="shared" si="1"/>
        <v>0.65700000000000003</v>
      </c>
      <c r="O16" s="62">
        <f t="shared" si="1"/>
        <v>0.29099999999999998</v>
      </c>
      <c r="P16" s="62">
        <f t="shared" si="1"/>
        <v>36.912999999999997</v>
      </c>
      <c r="Q16" s="62">
        <f t="shared" si="1"/>
        <v>55.635999999999996</v>
      </c>
      <c r="R16" s="62">
        <f t="shared" si="1"/>
        <v>44.536000000000001</v>
      </c>
      <c r="S16" s="62">
        <f t="shared" si="1"/>
        <v>59.707999999999998</v>
      </c>
      <c r="T16" s="62">
        <f t="shared" si="1"/>
        <v>68.125</v>
      </c>
      <c r="U16" s="62">
        <f t="shared" si="1"/>
        <v>57.384</v>
      </c>
      <c r="V16" s="62">
        <f t="shared" si="1"/>
        <v>57.737000000000002</v>
      </c>
      <c r="W16" s="62">
        <f t="shared" si="1"/>
        <v>43.667000000000002</v>
      </c>
      <c r="X16" s="62">
        <f t="shared" si="1"/>
        <v>53.122</v>
      </c>
      <c r="Y16" s="62">
        <f t="shared" si="1"/>
        <v>37.982999999999997</v>
      </c>
      <c r="Z16" s="63" t="str">
        <f t="shared" si="1"/>
        <v/>
      </c>
      <c r="AA16" s="64">
        <f>SUM(AA10:AA15)</f>
        <v>878.86199999999997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30</v>
      </c>
      <c r="K19" s="72">
        <v>30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60</v>
      </c>
    </row>
    <row r="20" spans="1:27" ht="24.95" customHeight="1" x14ac:dyDescent="0.2">
      <c r="A20" s="75" t="s">
        <v>15</v>
      </c>
      <c r="B20" s="76">
        <v>0.31</v>
      </c>
      <c r="C20" s="77">
        <v>1.087</v>
      </c>
      <c r="D20" s="77">
        <v>1.8920000000000001</v>
      </c>
      <c r="E20" s="77">
        <v>1.095</v>
      </c>
      <c r="F20" s="77">
        <v>1.0170000000000001</v>
      </c>
      <c r="G20" s="77">
        <v>0.38</v>
      </c>
      <c r="H20" s="77">
        <v>0.44</v>
      </c>
      <c r="I20" s="77">
        <v>0.49</v>
      </c>
      <c r="J20" s="77">
        <v>0.48</v>
      </c>
      <c r="K20" s="77">
        <v>0.46</v>
      </c>
      <c r="L20" s="77">
        <v>0.42</v>
      </c>
      <c r="M20" s="77">
        <v>0.42</v>
      </c>
      <c r="N20" s="77">
        <v>0.44</v>
      </c>
      <c r="O20" s="77">
        <v>0.42</v>
      </c>
      <c r="P20" s="77">
        <v>0.41</v>
      </c>
      <c r="Q20" s="77">
        <v>0.4</v>
      </c>
      <c r="R20" s="77">
        <v>0.41</v>
      </c>
      <c r="S20" s="77">
        <v>0.4</v>
      </c>
      <c r="T20" s="77">
        <v>0.39</v>
      </c>
      <c r="U20" s="77">
        <v>0.39</v>
      </c>
      <c r="V20" s="77">
        <v>0.38</v>
      </c>
      <c r="W20" s="77">
        <v>0.33</v>
      </c>
      <c r="X20" s="77">
        <v>0.33</v>
      </c>
      <c r="Y20" s="77">
        <v>0.31</v>
      </c>
      <c r="Z20" s="78"/>
      <c r="AA20" s="79">
        <f t="shared" si="2"/>
        <v>13.101000000000004</v>
      </c>
    </row>
    <row r="21" spans="1:27" ht="24.95" customHeight="1" x14ac:dyDescent="0.2">
      <c r="A21" s="75" t="s">
        <v>16</v>
      </c>
      <c r="B21" s="80">
        <v>0.75</v>
      </c>
      <c r="C21" s="81">
        <v>1.474</v>
      </c>
      <c r="D21" s="81">
        <v>2.0640000000000001</v>
      </c>
      <c r="E21" s="81">
        <v>7.4880000000000004</v>
      </c>
      <c r="F21" s="81">
        <v>5.9729999999999999</v>
      </c>
      <c r="G21" s="81"/>
      <c r="H21" s="81"/>
      <c r="I21" s="81"/>
      <c r="J21" s="81">
        <v>0.77</v>
      </c>
      <c r="K21" s="81"/>
      <c r="L21" s="81"/>
      <c r="M21" s="81"/>
      <c r="N21" s="81"/>
      <c r="O21" s="81">
        <v>0.25</v>
      </c>
      <c r="P21" s="81">
        <v>1.78</v>
      </c>
      <c r="Q21" s="81">
        <v>1.28</v>
      </c>
      <c r="R21" s="81">
        <v>1.52</v>
      </c>
      <c r="S21" s="81">
        <v>2.0299999999999998</v>
      </c>
      <c r="T21" s="81">
        <v>1.54</v>
      </c>
      <c r="U21" s="81">
        <v>1.02</v>
      </c>
      <c r="V21" s="81">
        <v>1.28</v>
      </c>
      <c r="W21" s="81">
        <v>1.55</v>
      </c>
      <c r="X21" s="81">
        <v>0.75</v>
      </c>
      <c r="Y21" s="81">
        <v>1</v>
      </c>
      <c r="Z21" s="78"/>
      <c r="AA21" s="79">
        <f t="shared" si="2"/>
        <v>32.519000000000005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1.06</v>
      </c>
      <c r="C25" s="88">
        <f t="shared" ref="C25:Z25" si="3">IF(LEN(C$2)&gt;0,SUM(C19:C24),"")</f>
        <v>2.5609999999999999</v>
      </c>
      <c r="D25" s="88">
        <f t="shared" si="3"/>
        <v>3.9560000000000004</v>
      </c>
      <c r="E25" s="88">
        <f t="shared" si="3"/>
        <v>8.5830000000000002</v>
      </c>
      <c r="F25" s="88">
        <f t="shared" si="3"/>
        <v>6.99</v>
      </c>
      <c r="G25" s="88">
        <f t="shared" si="3"/>
        <v>0.38</v>
      </c>
      <c r="H25" s="88">
        <f t="shared" si="3"/>
        <v>0.44</v>
      </c>
      <c r="I25" s="88">
        <f t="shared" si="3"/>
        <v>0.49</v>
      </c>
      <c r="J25" s="88">
        <f t="shared" si="3"/>
        <v>31.25</v>
      </c>
      <c r="K25" s="88">
        <f t="shared" si="3"/>
        <v>30.46</v>
      </c>
      <c r="L25" s="88">
        <f t="shared" si="3"/>
        <v>0.42</v>
      </c>
      <c r="M25" s="88">
        <f t="shared" si="3"/>
        <v>0.42</v>
      </c>
      <c r="N25" s="88">
        <f t="shared" si="3"/>
        <v>0.44</v>
      </c>
      <c r="O25" s="88">
        <f t="shared" si="3"/>
        <v>0.66999999999999993</v>
      </c>
      <c r="P25" s="88">
        <f t="shared" si="3"/>
        <v>2.19</v>
      </c>
      <c r="Q25" s="88">
        <f t="shared" si="3"/>
        <v>1.6800000000000002</v>
      </c>
      <c r="R25" s="88">
        <f t="shared" si="3"/>
        <v>1.93</v>
      </c>
      <c r="S25" s="88">
        <f t="shared" si="3"/>
        <v>2.4299999999999997</v>
      </c>
      <c r="T25" s="88">
        <f t="shared" si="3"/>
        <v>1.9300000000000002</v>
      </c>
      <c r="U25" s="88">
        <f t="shared" si="3"/>
        <v>1.4100000000000001</v>
      </c>
      <c r="V25" s="88">
        <f t="shared" si="3"/>
        <v>1.6600000000000001</v>
      </c>
      <c r="W25" s="88">
        <f t="shared" si="3"/>
        <v>1.8800000000000001</v>
      </c>
      <c r="X25" s="88">
        <f t="shared" si="3"/>
        <v>1.08</v>
      </c>
      <c r="Y25" s="88">
        <f t="shared" si="3"/>
        <v>1.31</v>
      </c>
      <c r="Z25" s="89" t="str">
        <f t="shared" si="3"/>
        <v/>
      </c>
      <c r="AA25" s="90">
        <f>SUM(AA19:AA24)</f>
        <v>105.62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18.277999999999999</v>
      </c>
      <c r="C29" s="77">
        <v>5.4580000000000002</v>
      </c>
      <c r="D29" s="77">
        <v>6.4790000000000001</v>
      </c>
      <c r="E29" s="77">
        <v>11.372</v>
      </c>
      <c r="F29" s="77">
        <v>9.2210000000000001</v>
      </c>
      <c r="G29" s="77">
        <v>51.304000000000002</v>
      </c>
      <c r="H29" s="77">
        <v>49.44</v>
      </c>
      <c r="I29" s="77">
        <v>47.49</v>
      </c>
      <c r="J29" s="77">
        <v>47.43</v>
      </c>
      <c r="K29" s="77">
        <v>86.551000000000002</v>
      </c>
      <c r="L29" s="77">
        <v>64.007000000000005</v>
      </c>
      <c r="M29" s="77">
        <v>53.082999999999998</v>
      </c>
      <c r="N29" s="77">
        <v>1.097</v>
      </c>
      <c r="O29" s="77">
        <v>0.96099999999999997</v>
      </c>
      <c r="P29" s="77">
        <v>39.103000000000002</v>
      </c>
      <c r="Q29" s="77">
        <v>57.316000000000003</v>
      </c>
      <c r="R29" s="77">
        <v>46.466000000000001</v>
      </c>
      <c r="S29" s="77">
        <v>62.137999999999998</v>
      </c>
      <c r="T29" s="77">
        <v>70.055000000000007</v>
      </c>
      <c r="U29" s="77">
        <v>58.793999999999997</v>
      </c>
      <c r="V29" s="77">
        <v>59.396999999999998</v>
      </c>
      <c r="W29" s="77">
        <v>45.546999999999997</v>
      </c>
      <c r="X29" s="77">
        <v>54.201999999999998</v>
      </c>
      <c r="Y29" s="77">
        <v>39.292999999999999</v>
      </c>
      <c r="Z29" s="78"/>
      <c r="AA29" s="79">
        <f>SUM(B29:Z29)</f>
        <v>984.48200000000008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18.277999999999999</v>
      </c>
      <c r="C31" s="62">
        <f t="shared" ref="C31:Z31" si="4">IF(LEN(C$2)&gt;0,SUM(C28:C30),"")</f>
        <v>5.4580000000000002</v>
      </c>
      <c r="D31" s="62">
        <f t="shared" si="4"/>
        <v>6.4790000000000001</v>
      </c>
      <c r="E31" s="62">
        <f t="shared" si="4"/>
        <v>11.372</v>
      </c>
      <c r="F31" s="62">
        <f t="shared" si="4"/>
        <v>9.2210000000000001</v>
      </c>
      <c r="G31" s="62">
        <f t="shared" si="4"/>
        <v>51.304000000000002</v>
      </c>
      <c r="H31" s="62">
        <f t="shared" si="4"/>
        <v>49.44</v>
      </c>
      <c r="I31" s="62">
        <f t="shared" si="4"/>
        <v>47.49</v>
      </c>
      <c r="J31" s="62">
        <f t="shared" si="4"/>
        <v>47.43</v>
      </c>
      <c r="K31" s="62">
        <f t="shared" si="4"/>
        <v>86.551000000000002</v>
      </c>
      <c r="L31" s="62">
        <f t="shared" si="4"/>
        <v>64.007000000000005</v>
      </c>
      <c r="M31" s="62">
        <f t="shared" si="4"/>
        <v>53.082999999999998</v>
      </c>
      <c r="N31" s="62">
        <f t="shared" si="4"/>
        <v>1.097</v>
      </c>
      <c r="O31" s="62">
        <f t="shared" si="4"/>
        <v>0.96099999999999997</v>
      </c>
      <c r="P31" s="62">
        <f t="shared" si="4"/>
        <v>39.103000000000002</v>
      </c>
      <c r="Q31" s="62">
        <f t="shared" si="4"/>
        <v>57.316000000000003</v>
      </c>
      <c r="R31" s="62">
        <f t="shared" si="4"/>
        <v>46.466000000000001</v>
      </c>
      <c r="S31" s="62">
        <f t="shared" si="4"/>
        <v>62.137999999999998</v>
      </c>
      <c r="T31" s="62">
        <f t="shared" si="4"/>
        <v>70.055000000000007</v>
      </c>
      <c r="U31" s="62">
        <f t="shared" si="4"/>
        <v>58.793999999999997</v>
      </c>
      <c r="V31" s="62">
        <f t="shared" si="4"/>
        <v>59.396999999999998</v>
      </c>
      <c r="W31" s="62">
        <f t="shared" si="4"/>
        <v>45.546999999999997</v>
      </c>
      <c r="X31" s="62">
        <f t="shared" si="4"/>
        <v>54.201999999999998</v>
      </c>
      <c r="Y31" s="62">
        <f t="shared" si="4"/>
        <v>39.292999999999999</v>
      </c>
      <c r="Z31" s="63" t="str">
        <f t="shared" si="4"/>
        <v/>
      </c>
      <c r="AA31" s="64">
        <f>SUM(AA28:AA30)</f>
        <v>984.48200000000008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9.4</v>
      </c>
      <c r="I38" s="99">
        <v>12.8</v>
      </c>
      <c r="J38" s="99">
        <v>7.2</v>
      </c>
      <c r="K38" s="99"/>
      <c r="L38" s="99"/>
      <c r="M38" s="99"/>
      <c r="N38" s="99">
        <v>82.5</v>
      </c>
      <c r="O38" s="99">
        <v>86</v>
      </c>
      <c r="P38" s="99">
        <v>8.4</v>
      </c>
      <c r="Q38" s="99"/>
      <c r="R38" s="99"/>
      <c r="S38" s="99">
        <v>0.5</v>
      </c>
      <c r="T38" s="99"/>
      <c r="U38" s="99"/>
      <c r="V38" s="99"/>
      <c r="W38" s="99"/>
      <c r="X38" s="99"/>
      <c r="Y38" s="99">
        <v>16.8</v>
      </c>
      <c r="Z38" s="100"/>
      <c r="AA38" s="79">
        <f t="shared" si="5"/>
        <v>223.60000000000002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9.4</v>
      </c>
      <c r="I39" s="88">
        <f t="shared" si="6"/>
        <v>12.8</v>
      </c>
      <c r="J39" s="88">
        <f t="shared" si="6"/>
        <v>7.2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82.5</v>
      </c>
      <c r="O39" s="88">
        <f t="shared" si="6"/>
        <v>86</v>
      </c>
      <c r="P39" s="88">
        <f t="shared" si="6"/>
        <v>8.4</v>
      </c>
      <c r="Q39" s="88">
        <f t="shared" si="6"/>
        <v>0</v>
      </c>
      <c r="R39" s="88">
        <f t="shared" si="6"/>
        <v>0</v>
      </c>
      <c r="S39" s="88">
        <f t="shared" si="6"/>
        <v>0.5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16.8</v>
      </c>
      <c r="Z39" s="89" t="str">
        <f t="shared" si="6"/>
        <v/>
      </c>
      <c r="AA39" s="90">
        <f t="shared" si="5"/>
        <v>223.60000000000002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9.4</v>
      </c>
      <c r="I46" s="99">
        <v>12.8</v>
      </c>
      <c r="J46" s="99">
        <v>7.2</v>
      </c>
      <c r="K46" s="99"/>
      <c r="L46" s="99"/>
      <c r="M46" s="99"/>
      <c r="N46" s="99">
        <v>82.5</v>
      </c>
      <c r="O46" s="99">
        <v>86</v>
      </c>
      <c r="P46" s="99">
        <v>8.4</v>
      </c>
      <c r="Q46" s="99"/>
      <c r="R46" s="99"/>
      <c r="S46" s="99">
        <v>0.5</v>
      </c>
      <c r="T46" s="99"/>
      <c r="U46" s="99"/>
      <c r="V46" s="99"/>
      <c r="W46" s="99"/>
      <c r="X46" s="99"/>
      <c r="Y46" s="99">
        <v>16.8</v>
      </c>
      <c r="Z46" s="100"/>
      <c r="AA46" s="79">
        <f t="shared" si="7"/>
        <v>223.60000000000002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9.4</v>
      </c>
      <c r="I48" s="88">
        <f t="shared" si="8"/>
        <v>12.8</v>
      </c>
      <c r="J48" s="88">
        <f t="shared" si="8"/>
        <v>7.2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82.5</v>
      </c>
      <c r="O48" s="88">
        <f t="shared" si="8"/>
        <v>86</v>
      </c>
      <c r="P48" s="88">
        <f t="shared" si="8"/>
        <v>8.4</v>
      </c>
      <c r="Q48" s="88">
        <f t="shared" si="8"/>
        <v>0</v>
      </c>
      <c r="R48" s="88">
        <f t="shared" si="8"/>
        <v>0</v>
      </c>
      <c r="S48" s="88">
        <f t="shared" si="8"/>
        <v>0.5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16.8</v>
      </c>
      <c r="Z48" s="89" t="str">
        <f t="shared" si="8"/>
        <v/>
      </c>
      <c r="AA48" s="90">
        <f t="shared" si="7"/>
        <v>223.60000000000002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18.277999999999999</v>
      </c>
      <c r="C51" s="88">
        <f t="shared" si="10"/>
        <v>5.4580000000000002</v>
      </c>
      <c r="D51" s="88">
        <f t="shared" si="10"/>
        <v>6.479000000000001</v>
      </c>
      <c r="E51" s="88">
        <f t="shared" si="10"/>
        <v>11.372</v>
      </c>
      <c r="F51" s="88">
        <f t="shared" si="10"/>
        <v>9.2210000000000001</v>
      </c>
      <c r="G51" s="88">
        <f t="shared" si="10"/>
        <v>51.304000000000002</v>
      </c>
      <c r="H51" s="88">
        <f t="shared" si="10"/>
        <v>58.839999999999996</v>
      </c>
      <c r="I51" s="88">
        <f t="shared" si="10"/>
        <v>60.290000000000006</v>
      </c>
      <c r="J51" s="88">
        <f t="shared" si="10"/>
        <v>54.63</v>
      </c>
      <c r="K51" s="88">
        <f t="shared" si="10"/>
        <v>86.551000000000016</v>
      </c>
      <c r="L51" s="88">
        <f t="shared" si="10"/>
        <v>64.006999999999991</v>
      </c>
      <c r="M51" s="88">
        <f t="shared" si="10"/>
        <v>53.082999999999998</v>
      </c>
      <c r="N51" s="88">
        <f t="shared" si="10"/>
        <v>83.596999999999994</v>
      </c>
      <c r="O51" s="88">
        <f t="shared" si="10"/>
        <v>86.960999999999999</v>
      </c>
      <c r="P51" s="88">
        <f t="shared" si="10"/>
        <v>47.502999999999993</v>
      </c>
      <c r="Q51" s="88">
        <f t="shared" si="10"/>
        <v>57.315999999999995</v>
      </c>
      <c r="R51" s="88">
        <f t="shared" si="10"/>
        <v>46.466000000000001</v>
      </c>
      <c r="S51" s="88">
        <f t="shared" si="10"/>
        <v>62.637999999999998</v>
      </c>
      <c r="T51" s="88">
        <f t="shared" si="10"/>
        <v>70.055000000000007</v>
      </c>
      <c r="U51" s="88">
        <f t="shared" si="10"/>
        <v>58.793999999999997</v>
      </c>
      <c r="V51" s="88">
        <f t="shared" si="10"/>
        <v>59.397000000000006</v>
      </c>
      <c r="W51" s="88">
        <f t="shared" si="10"/>
        <v>45.547000000000004</v>
      </c>
      <c r="X51" s="88">
        <f t="shared" si="10"/>
        <v>54.201999999999998</v>
      </c>
      <c r="Y51" s="88">
        <f t="shared" si="10"/>
        <v>56.093000000000004</v>
      </c>
      <c r="Z51" s="89" t="str">
        <f t="shared" si="10"/>
        <v/>
      </c>
      <c r="AA51" s="104">
        <f>SUM(B51:Z51)</f>
        <v>1208.0820000000003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18.277999999999999</v>
      </c>
      <c r="C4" s="18">
        <v>5.5</v>
      </c>
      <c r="D4" s="18">
        <v>6.5</v>
      </c>
      <c r="E4" s="18">
        <v>11.4</v>
      </c>
      <c r="F4" s="18">
        <v>9.1999999999999993</v>
      </c>
      <c r="G4" s="18">
        <v>51.302</v>
      </c>
      <c r="H4" s="18">
        <v>58.828000000000003</v>
      </c>
      <c r="I4" s="18">
        <v>60.270999999999987</v>
      </c>
      <c r="J4" s="18">
        <v>54.653999999999996</v>
      </c>
      <c r="K4" s="18">
        <v>86.551000000000002</v>
      </c>
      <c r="L4" s="18">
        <v>64.006999999999991</v>
      </c>
      <c r="M4" s="18">
        <v>53.082999999999998</v>
      </c>
      <c r="N4" s="18">
        <v>83.613</v>
      </c>
      <c r="O4" s="18">
        <v>86.923000000000016</v>
      </c>
      <c r="P4" s="18">
        <v>47.481999999999999</v>
      </c>
      <c r="Q4" s="18">
        <v>57.315999999999995</v>
      </c>
      <c r="R4" s="18">
        <v>46.465999999999994</v>
      </c>
      <c r="S4" s="18">
        <v>62.623000000000005</v>
      </c>
      <c r="T4" s="18">
        <v>70.012</v>
      </c>
      <c r="U4" s="18">
        <v>58.793999999999997</v>
      </c>
      <c r="V4" s="18">
        <v>59.397000000000006</v>
      </c>
      <c r="W4" s="18">
        <v>45.546999999999997</v>
      </c>
      <c r="X4" s="18">
        <v>54.202000000000005</v>
      </c>
      <c r="Y4" s="18">
        <v>56.052000000000007</v>
      </c>
      <c r="Z4" s="19"/>
      <c r="AA4" s="20">
        <f>SUM(B4:Z4)</f>
        <v>1208.001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</v>
      </c>
      <c r="C7" s="28">
        <v>75.64</v>
      </c>
      <c r="D7" s="28">
        <v>62.75</v>
      </c>
      <c r="E7" s="28">
        <v>62.91</v>
      </c>
      <c r="F7" s="28">
        <v>62.7</v>
      </c>
      <c r="G7" s="28">
        <v>79.08</v>
      </c>
      <c r="H7" s="28">
        <v>88.5</v>
      </c>
      <c r="I7" s="28">
        <v>97</v>
      </c>
      <c r="J7" s="28">
        <v>110.58</v>
      </c>
      <c r="K7" s="28">
        <v>83.75</v>
      </c>
      <c r="L7" s="28">
        <v>75.459999999999994</v>
      </c>
      <c r="M7" s="28">
        <v>79.099999999999994</v>
      </c>
      <c r="N7" s="28">
        <v>69.5</v>
      </c>
      <c r="O7" s="28">
        <v>65.5</v>
      </c>
      <c r="P7" s="28">
        <v>78</v>
      </c>
      <c r="Q7" s="28">
        <v>84.45</v>
      </c>
      <c r="R7" s="28">
        <v>88.35</v>
      </c>
      <c r="S7" s="28">
        <v>96.33</v>
      </c>
      <c r="T7" s="28">
        <v>108.35</v>
      </c>
      <c r="U7" s="28">
        <v>88.02</v>
      </c>
      <c r="V7" s="28">
        <v>77.239999999999995</v>
      </c>
      <c r="W7" s="28">
        <v>83.28</v>
      </c>
      <c r="X7" s="28">
        <v>78.989999999999995</v>
      </c>
      <c r="Y7" s="28">
        <v>77.08</v>
      </c>
      <c r="Z7" s="29"/>
      <c r="AA7" s="30">
        <f>IF(SUM(B7:Z7)&lt;&gt;0,AVERAGEIF(B7:Z7,"&lt;&gt;"""),"")</f>
        <v>81.189999999999984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0.56100000000000005</v>
      </c>
      <c r="C14" s="57"/>
      <c r="D14" s="57"/>
      <c r="E14" s="57"/>
      <c r="F14" s="57"/>
      <c r="G14" s="57"/>
      <c r="H14" s="57">
        <v>2.4769999999999999</v>
      </c>
      <c r="I14" s="57">
        <v>3.1700000000000004</v>
      </c>
      <c r="J14" s="57">
        <v>4.3959999999999999</v>
      </c>
      <c r="K14" s="57">
        <v>17.822000000000003</v>
      </c>
      <c r="L14" s="57">
        <v>0.14699999999999999</v>
      </c>
      <c r="M14" s="57">
        <v>6.0000000000000001E-3</v>
      </c>
      <c r="N14" s="57">
        <v>28.215999999999998</v>
      </c>
      <c r="O14" s="57">
        <v>29.401999999999997</v>
      </c>
      <c r="P14" s="57">
        <v>20.209</v>
      </c>
      <c r="Q14" s="57">
        <v>18.873999999999999</v>
      </c>
      <c r="R14" s="57">
        <v>11.34</v>
      </c>
      <c r="S14" s="57">
        <v>7.2449999999999992</v>
      </c>
      <c r="T14" s="57">
        <v>6.4550000000000001</v>
      </c>
      <c r="U14" s="57">
        <v>11.491</v>
      </c>
      <c r="V14" s="57">
        <v>11.303000000000001</v>
      </c>
      <c r="W14" s="57">
        <v>6.3049999999999997</v>
      </c>
      <c r="X14" s="57">
        <v>6.8180000000000005</v>
      </c>
      <c r="Y14" s="57">
        <v>7.734</v>
      </c>
      <c r="Z14" s="58"/>
      <c r="AA14" s="59">
        <f t="shared" si="0"/>
        <v>193.97100000000006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0.56100000000000005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2.4769999999999999</v>
      </c>
      <c r="I16" s="62">
        <f t="shared" si="1"/>
        <v>3.1700000000000004</v>
      </c>
      <c r="J16" s="62">
        <f t="shared" si="1"/>
        <v>4.3959999999999999</v>
      </c>
      <c r="K16" s="62">
        <f t="shared" si="1"/>
        <v>17.822000000000003</v>
      </c>
      <c r="L16" s="62">
        <f t="shared" si="1"/>
        <v>0.14699999999999999</v>
      </c>
      <c r="M16" s="62">
        <f t="shared" si="1"/>
        <v>6.0000000000000001E-3</v>
      </c>
      <c r="N16" s="62">
        <f t="shared" si="1"/>
        <v>28.215999999999998</v>
      </c>
      <c r="O16" s="62">
        <f t="shared" si="1"/>
        <v>29.401999999999997</v>
      </c>
      <c r="P16" s="62">
        <f t="shared" si="1"/>
        <v>20.209</v>
      </c>
      <c r="Q16" s="62">
        <f t="shared" si="1"/>
        <v>18.873999999999999</v>
      </c>
      <c r="R16" s="62">
        <f t="shared" si="1"/>
        <v>11.34</v>
      </c>
      <c r="S16" s="62">
        <f t="shared" si="1"/>
        <v>7.2449999999999992</v>
      </c>
      <c r="T16" s="62">
        <f t="shared" si="1"/>
        <v>6.4550000000000001</v>
      </c>
      <c r="U16" s="62">
        <f t="shared" si="1"/>
        <v>11.491</v>
      </c>
      <c r="V16" s="62">
        <f t="shared" si="1"/>
        <v>11.303000000000001</v>
      </c>
      <c r="W16" s="62">
        <f t="shared" si="1"/>
        <v>6.3049999999999997</v>
      </c>
      <c r="X16" s="62">
        <f t="shared" si="1"/>
        <v>6.8180000000000005</v>
      </c>
      <c r="Y16" s="62">
        <f t="shared" si="1"/>
        <v>7.734</v>
      </c>
      <c r="Z16" s="63" t="str">
        <f t="shared" si="1"/>
        <v/>
      </c>
      <c r="AA16" s="64">
        <f>SUM(AA10:AA15)</f>
        <v>193.97100000000006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5.4349999999999996</v>
      </c>
      <c r="C20" s="77"/>
      <c r="D20" s="77"/>
      <c r="E20" s="77"/>
      <c r="F20" s="77"/>
      <c r="G20" s="77">
        <v>29.140999999999998</v>
      </c>
      <c r="H20" s="77">
        <v>30.238000000000003</v>
      </c>
      <c r="I20" s="77">
        <v>30.942</v>
      </c>
      <c r="J20" s="77">
        <v>31.102</v>
      </c>
      <c r="K20" s="77">
        <v>31.148</v>
      </c>
      <c r="L20" s="77">
        <v>31.052999999999997</v>
      </c>
      <c r="M20" s="77">
        <v>29.867000000000001</v>
      </c>
      <c r="N20" s="77">
        <v>6.9569999999999999</v>
      </c>
      <c r="O20" s="77">
        <v>9.5519999999999996</v>
      </c>
      <c r="P20" s="77">
        <v>6.7490000000000006</v>
      </c>
      <c r="Q20" s="77">
        <v>6.484</v>
      </c>
      <c r="R20" s="77">
        <v>6.452</v>
      </c>
      <c r="S20" s="77">
        <v>16.234000000000002</v>
      </c>
      <c r="T20" s="77">
        <v>6.1850000000000005</v>
      </c>
      <c r="U20" s="77">
        <v>6.0289999999999999</v>
      </c>
      <c r="V20" s="77">
        <v>8.988999999999999</v>
      </c>
      <c r="W20" s="77">
        <v>9.24</v>
      </c>
      <c r="X20" s="77">
        <v>18.071999999999999</v>
      </c>
      <c r="Y20" s="77">
        <v>19.98</v>
      </c>
      <c r="Z20" s="78"/>
      <c r="AA20" s="79">
        <f t="shared" si="2"/>
        <v>339.84899999999999</v>
      </c>
    </row>
    <row r="21" spans="1:27" ht="24.95" customHeight="1" x14ac:dyDescent="0.2">
      <c r="A21" s="75" t="s">
        <v>16</v>
      </c>
      <c r="B21" s="80">
        <v>12.282</v>
      </c>
      <c r="C21" s="81"/>
      <c r="D21" s="81"/>
      <c r="E21" s="81"/>
      <c r="F21" s="81"/>
      <c r="G21" s="81">
        <v>8.2609999999999992</v>
      </c>
      <c r="H21" s="81">
        <v>26.113</v>
      </c>
      <c r="I21" s="81">
        <v>26.159000000000002</v>
      </c>
      <c r="J21" s="81">
        <v>19.155999999999999</v>
      </c>
      <c r="K21" s="81">
        <v>37.581000000000003</v>
      </c>
      <c r="L21" s="81">
        <v>32.807000000000002</v>
      </c>
      <c r="M21" s="81">
        <v>23.21</v>
      </c>
      <c r="N21" s="81">
        <v>48.44</v>
      </c>
      <c r="O21" s="81">
        <v>47.968999999999994</v>
      </c>
      <c r="P21" s="81">
        <v>20.524000000000001</v>
      </c>
      <c r="Q21" s="81">
        <v>31.957999999999998</v>
      </c>
      <c r="R21" s="81">
        <v>28.673999999999999</v>
      </c>
      <c r="S21" s="81">
        <v>39.144000000000005</v>
      </c>
      <c r="T21" s="81">
        <v>29.472000000000001</v>
      </c>
      <c r="U21" s="81">
        <v>41.274000000000001</v>
      </c>
      <c r="V21" s="81">
        <v>39.105000000000004</v>
      </c>
      <c r="W21" s="81">
        <v>30.001999999999999</v>
      </c>
      <c r="X21" s="81">
        <v>29.312000000000005</v>
      </c>
      <c r="Y21" s="81">
        <v>28.338000000000001</v>
      </c>
      <c r="Z21" s="78"/>
      <c r="AA21" s="79">
        <f t="shared" si="2"/>
        <v>599.78099999999995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17.716999999999999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37.402000000000001</v>
      </c>
      <c r="H25" s="88">
        <f t="shared" si="3"/>
        <v>56.350999999999999</v>
      </c>
      <c r="I25" s="88">
        <f t="shared" si="3"/>
        <v>57.100999999999999</v>
      </c>
      <c r="J25" s="88">
        <f t="shared" si="3"/>
        <v>50.257999999999996</v>
      </c>
      <c r="K25" s="88">
        <f t="shared" si="3"/>
        <v>68.728999999999999</v>
      </c>
      <c r="L25" s="88">
        <f t="shared" si="3"/>
        <v>63.86</v>
      </c>
      <c r="M25" s="88">
        <f t="shared" si="3"/>
        <v>53.076999999999998</v>
      </c>
      <c r="N25" s="88">
        <f t="shared" si="3"/>
        <v>55.396999999999998</v>
      </c>
      <c r="O25" s="88">
        <f t="shared" si="3"/>
        <v>57.520999999999994</v>
      </c>
      <c r="P25" s="88">
        <f t="shared" si="3"/>
        <v>27.273000000000003</v>
      </c>
      <c r="Q25" s="88">
        <f t="shared" si="3"/>
        <v>38.442</v>
      </c>
      <c r="R25" s="88">
        <f t="shared" si="3"/>
        <v>35.125999999999998</v>
      </c>
      <c r="S25" s="88">
        <f t="shared" si="3"/>
        <v>55.378000000000007</v>
      </c>
      <c r="T25" s="88">
        <f t="shared" si="3"/>
        <v>35.657000000000004</v>
      </c>
      <c r="U25" s="88">
        <f t="shared" si="3"/>
        <v>47.302999999999997</v>
      </c>
      <c r="V25" s="88">
        <f t="shared" si="3"/>
        <v>48.094000000000001</v>
      </c>
      <c r="W25" s="88">
        <f t="shared" si="3"/>
        <v>39.241999999999997</v>
      </c>
      <c r="X25" s="88">
        <f t="shared" si="3"/>
        <v>47.384</v>
      </c>
      <c r="Y25" s="88">
        <f t="shared" si="3"/>
        <v>48.317999999999998</v>
      </c>
      <c r="Z25" s="89">
        <f t="shared" si="3"/>
        <v>0</v>
      </c>
      <c r="AA25" s="90">
        <f t="shared" si="3"/>
        <v>939.62999999999988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18.277999999999999</v>
      </c>
      <c r="C29" s="77"/>
      <c r="D29" s="77"/>
      <c r="E29" s="77"/>
      <c r="F29" s="77"/>
      <c r="G29" s="77">
        <v>37.402000000000001</v>
      </c>
      <c r="H29" s="77">
        <v>58.828000000000003</v>
      </c>
      <c r="I29" s="77">
        <v>60.271000000000001</v>
      </c>
      <c r="J29" s="77">
        <v>54.654000000000003</v>
      </c>
      <c r="K29" s="77">
        <v>86.551000000000002</v>
      </c>
      <c r="L29" s="77">
        <v>64.007000000000005</v>
      </c>
      <c r="M29" s="77">
        <v>53.082999999999998</v>
      </c>
      <c r="N29" s="77">
        <v>83.613</v>
      </c>
      <c r="O29" s="77">
        <v>86.923000000000002</v>
      </c>
      <c r="P29" s="77">
        <v>47.481999999999999</v>
      </c>
      <c r="Q29" s="77">
        <v>57.316000000000003</v>
      </c>
      <c r="R29" s="77">
        <v>46.466000000000001</v>
      </c>
      <c r="S29" s="77">
        <v>62.622999999999998</v>
      </c>
      <c r="T29" s="77">
        <v>42.112000000000002</v>
      </c>
      <c r="U29" s="77">
        <v>58.793999999999997</v>
      </c>
      <c r="V29" s="77">
        <v>59.396999999999998</v>
      </c>
      <c r="W29" s="77">
        <v>45.546999999999997</v>
      </c>
      <c r="X29" s="77">
        <v>54.201999999999998</v>
      </c>
      <c r="Y29" s="77">
        <v>56.052</v>
      </c>
      <c r="Z29" s="78"/>
      <c r="AA29" s="79">
        <f>SUM(B29:Z29)</f>
        <v>1133.6009999999999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18.277999999999999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37.402000000000001</v>
      </c>
      <c r="H31" s="62">
        <f t="shared" si="4"/>
        <v>58.828000000000003</v>
      </c>
      <c r="I31" s="62">
        <f t="shared" si="4"/>
        <v>60.271000000000001</v>
      </c>
      <c r="J31" s="62">
        <f t="shared" si="4"/>
        <v>54.654000000000003</v>
      </c>
      <c r="K31" s="62">
        <f t="shared" si="4"/>
        <v>86.551000000000002</v>
      </c>
      <c r="L31" s="62">
        <f t="shared" si="4"/>
        <v>64.007000000000005</v>
      </c>
      <c r="M31" s="62">
        <f t="shared" si="4"/>
        <v>53.082999999999998</v>
      </c>
      <c r="N31" s="62">
        <f t="shared" si="4"/>
        <v>83.613</v>
      </c>
      <c r="O31" s="62">
        <f t="shared" si="4"/>
        <v>86.923000000000002</v>
      </c>
      <c r="P31" s="62">
        <f t="shared" si="4"/>
        <v>47.481999999999999</v>
      </c>
      <c r="Q31" s="62">
        <f t="shared" si="4"/>
        <v>57.316000000000003</v>
      </c>
      <c r="R31" s="62">
        <f t="shared" si="4"/>
        <v>46.466000000000001</v>
      </c>
      <c r="S31" s="62">
        <f t="shared" si="4"/>
        <v>62.622999999999998</v>
      </c>
      <c r="T31" s="62">
        <f t="shared" si="4"/>
        <v>42.112000000000002</v>
      </c>
      <c r="U31" s="62">
        <f t="shared" si="4"/>
        <v>58.793999999999997</v>
      </c>
      <c r="V31" s="62">
        <f t="shared" si="4"/>
        <v>59.396999999999998</v>
      </c>
      <c r="W31" s="62">
        <f t="shared" si="4"/>
        <v>45.546999999999997</v>
      </c>
      <c r="X31" s="62">
        <f t="shared" si="4"/>
        <v>54.201999999999998</v>
      </c>
      <c r="Y31" s="62">
        <f t="shared" si="4"/>
        <v>56.052</v>
      </c>
      <c r="Z31" s="63">
        <f t="shared" si="4"/>
        <v>0</v>
      </c>
      <c r="AA31" s="64">
        <f t="shared" si="4"/>
        <v>1133.6009999999999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5.5</v>
      </c>
      <c r="D38" s="99">
        <v>6.5</v>
      </c>
      <c r="E38" s="99">
        <v>11.4</v>
      </c>
      <c r="F38" s="99">
        <v>9.1999999999999993</v>
      </c>
      <c r="G38" s="99">
        <v>13.9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27.9</v>
      </c>
      <c r="U38" s="99"/>
      <c r="V38" s="99"/>
      <c r="W38" s="99"/>
      <c r="X38" s="99"/>
      <c r="Y38" s="99"/>
      <c r="Z38" s="100"/>
      <c r="AA38" s="79">
        <f t="shared" si="5"/>
        <v>74.399999999999991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5.5</v>
      </c>
      <c r="D39" s="88">
        <f t="shared" si="6"/>
        <v>6.5</v>
      </c>
      <c r="E39" s="88">
        <f t="shared" si="6"/>
        <v>11.4</v>
      </c>
      <c r="F39" s="88">
        <f t="shared" si="6"/>
        <v>9.1999999999999993</v>
      </c>
      <c r="G39" s="88">
        <f t="shared" si="6"/>
        <v>13.9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27.9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74.399999999999991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5.5</v>
      </c>
      <c r="D46" s="99">
        <v>6.5</v>
      </c>
      <c r="E46" s="99">
        <v>11.4</v>
      </c>
      <c r="F46" s="99">
        <v>9.1999999999999993</v>
      </c>
      <c r="G46" s="99">
        <v>13.9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27.9</v>
      </c>
      <c r="U46" s="99"/>
      <c r="V46" s="99"/>
      <c r="W46" s="99"/>
      <c r="X46" s="99"/>
      <c r="Y46" s="99"/>
      <c r="Z46" s="100"/>
      <c r="AA46" s="79">
        <f t="shared" si="7"/>
        <v>74.399999999999991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5.5</v>
      </c>
      <c r="D48" s="88">
        <f t="shared" si="8"/>
        <v>6.5</v>
      </c>
      <c r="E48" s="88">
        <f t="shared" si="8"/>
        <v>11.4</v>
      </c>
      <c r="F48" s="88">
        <f t="shared" si="8"/>
        <v>9.1999999999999993</v>
      </c>
      <c r="G48" s="88">
        <f t="shared" si="8"/>
        <v>13.9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74.399999999999991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18.277999999999999</v>
      </c>
      <c r="C51" s="88">
        <f t="shared" si="10"/>
        <v>5.5</v>
      </c>
      <c r="D51" s="88">
        <f t="shared" si="10"/>
        <v>6.5</v>
      </c>
      <c r="E51" s="88">
        <f t="shared" si="10"/>
        <v>11.4</v>
      </c>
      <c r="F51" s="88">
        <f t="shared" si="10"/>
        <v>9.1999999999999993</v>
      </c>
      <c r="G51" s="88">
        <f t="shared" si="10"/>
        <v>51.302</v>
      </c>
      <c r="H51" s="88">
        <f t="shared" si="10"/>
        <v>58.827999999999996</v>
      </c>
      <c r="I51" s="88">
        <f t="shared" si="10"/>
        <v>60.271000000000001</v>
      </c>
      <c r="J51" s="88">
        <f t="shared" si="10"/>
        <v>54.653999999999996</v>
      </c>
      <c r="K51" s="88">
        <f t="shared" si="10"/>
        <v>86.551000000000002</v>
      </c>
      <c r="L51" s="88">
        <f t="shared" si="10"/>
        <v>64.007000000000005</v>
      </c>
      <c r="M51" s="88">
        <f t="shared" si="10"/>
        <v>53.082999999999998</v>
      </c>
      <c r="N51" s="88">
        <f t="shared" si="10"/>
        <v>83.613</v>
      </c>
      <c r="O51" s="88">
        <f t="shared" si="10"/>
        <v>86.922999999999988</v>
      </c>
      <c r="P51" s="88">
        <f t="shared" si="10"/>
        <v>47.481999999999999</v>
      </c>
      <c r="Q51" s="88">
        <f t="shared" si="10"/>
        <v>57.316000000000003</v>
      </c>
      <c r="R51" s="88">
        <f t="shared" si="10"/>
        <v>46.465999999999994</v>
      </c>
      <c r="S51" s="88">
        <f t="shared" si="10"/>
        <v>62.623000000000005</v>
      </c>
      <c r="T51" s="88">
        <f t="shared" si="10"/>
        <v>70.012</v>
      </c>
      <c r="U51" s="88">
        <f t="shared" si="10"/>
        <v>58.793999999999997</v>
      </c>
      <c r="V51" s="88">
        <f t="shared" si="10"/>
        <v>59.397000000000006</v>
      </c>
      <c r="W51" s="88">
        <f t="shared" si="10"/>
        <v>45.546999999999997</v>
      </c>
      <c r="X51" s="88">
        <f t="shared" si="10"/>
        <v>54.201999999999998</v>
      </c>
      <c r="Y51" s="88">
        <f t="shared" si="10"/>
        <v>56.052</v>
      </c>
      <c r="Z51" s="89">
        <f t="shared" si="10"/>
        <v>0</v>
      </c>
      <c r="AA51" s="104">
        <f>SUM(B51:Z51)</f>
        <v>1208.001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5.5</v>
      </c>
      <c r="D4" s="18">
        <v>6.5</v>
      </c>
      <c r="E4" s="18">
        <v>11.4</v>
      </c>
      <c r="F4" s="18">
        <v>9.1999999999999993</v>
      </c>
      <c r="G4" s="18">
        <v>13.9</v>
      </c>
      <c r="H4" s="18">
        <v>-9.4</v>
      </c>
      <c r="I4" s="18">
        <v>-12.8</v>
      </c>
      <c r="J4" s="18">
        <v>-7.2</v>
      </c>
      <c r="K4" s="18"/>
      <c r="L4" s="18"/>
      <c r="M4" s="18"/>
      <c r="N4" s="18">
        <v>-82.5</v>
      </c>
      <c r="O4" s="18">
        <v>-86</v>
      </c>
      <c r="P4" s="18">
        <v>-8.4</v>
      </c>
      <c r="Q4" s="18"/>
      <c r="R4" s="18"/>
      <c r="S4" s="18">
        <v>-0.5</v>
      </c>
      <c r="T4" s="18">
        <v>27.9</v>
      </c>
      <c r="U4" s="18"/>
      <c r="V4" s="18"/>
      <c r="W4" s="18"/>
      <c r="X4" s="18"/>
      <c r="Y4" s="18">
        <v>-16.8</v>
      </c>
      <c r="Z4" s="19"/>
      <c r="AA4" s="111">
        <f>SUM(B4:Z4)</f>
        <v>-149.20000000000002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</v>
      </c>
      <c r="C7" s="117">
        <v>75.64</v>
      </c>
      <c r="D7" s="117">
        <v>62.75</v>
      </c>
      <c r="E7" s="117">
        <v>62.91</v>
      </c>
      <c r="F7" s="117">
        <v>62.7</v>
      </c>
      <c r="G7" s="117">
        <v>79.08</v>
      </c>
      <c r="H7" s="117">
        <v>88.5</v>
      </c>
      <c r="I7" s="117">
        <v>97</v>
      </c>
      <c r="J7" s="117">
        <v>110.58</v>
      </c>
      <c r="K7" s="117">
        <v>83.75</v>
      </c>
      <c r="L7" s="117">
        <v>75.459999999999994</v>
      </c>
      <c r="M7" s="117">
        <v>79.099999999999994</v>
      </c>
      <c r="N7" s="117">
        <v>69.5</v>
      </c>
      <c r="O7" s="117">
        <v>65.5</v>
      </c>
      <c r="P7" s="117">
        <v>78</v>
      </c>
      <c r="Q7" s="117">
        <v>84.45</v>
      </c>
      <c r="R7" s="117">
        <v>88.35</v>
      </c>
      <c r="S7" s="117">
        <v>96.33</v>
      </c>
      <c r="T7" s="117">
        <v>108.35</v>
      </c>
      <c r="U7" s="117">
        <v>88.02</v>
      </c>
      <c r="V7" s="117">
        <v>77.239999999999995</v>
      </c>
      <c r="W7" s="117">
        <v>83.28</v>
      </c>
      <c r="X7" s="117">
        <v>78.989999999999995</v>
      </c>
      <c r="Y7" s="117">
        <v>77.08</v>
      </c>
      <c r="Z7" s="118"/>
      <c r="AA7" s="119">
        <f>IF(SUM(B7:Z7)&lt;&gt;0,AVERAGEIF(B7:Z7,"&lt;&gt;"""),"")</f>
        <v>81.189999999999984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9.4</v>
      </c>
      <c r="I15" s="133">
        <v>12.8</v>
      </c>
      <c r="J15" s="133">
        <v>7.2</v>
      </c>
      <c r="K15" s="133"/>
      <c r="L15" s="133"/>
      <c r="M15" s="133"/>
      <c r="N15" s="133">
        <v>82.5</v>
      </c>
      <c r="O15" s="133">
        <v>86</v>
      </c>
      <c r="P15" s="133">
        <v>8.4</v>
      </c>
      <c r="Q15" s="133"/>
      <c r="R15" s="133"/>
      <c r="S15" s="133">
        <v>0.5</v>
      </c>
      <c r="T15" s="133"/>
      <c r="U15" s="133"/>
      <c r="V15" s="133"/>
      <c r="W15" s="133"/>
      <c r="X15" s="133"/>
      <c r="Y15" s="133">
        <v>16.8</v>
      </c>
      <c r="Z15" s="131"/>
      <c r="AA15" s="132">
        <f t="shared" si="0"/>
        <v>223.60000000000002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9.4</v>
      </c>
      <c r="I16" s="135">
        <f t="shared" si="1"/>
        <v>12.8</v>
      </c>
      <c r="J16" s="135">
        <f t="shared" si="1"/>
        <v>7.2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82.5</v>
      </c>
      <c r="O16" s="135">
        <f t="shared" si="1"/>
        <v>86</v>
      </c>
      <c r="P16" s="135">
        <f t="shared" si="1"/>
        <v>8.4</v>
      </c>
      <c r="Q16" s="135">
        <f t="shared" si="1"/>
        <v>0</v>
      </c>
      <c r="R16" s="135">
        <f t="shared" si="1"/>
        <v>0</v>
      </c>
      <c r="S16" s="135">
        <f t="shared" si="1"/>
        <v>0.5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16.8</v>
      </c>
      <c r="Z16" s="136" t="str">
        <f t="shared" si="1"/>
        <v/>
      </c>
      <c r="AA16" s="90">
        <f t="shared" si="0"/>
        <v>223.60000000000002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5.5</v>
      </c>
      <c r="D23" s="133">
        <v>6.5</v>
      </c>
      <c r="E23" s="133">
        <v>11.4</v>
      </c>
      <c r="F23" s="133">
        <v>9.1999999999999993</v>
      </c>
      <c r="G23" s="133">
        <v>13.9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27.9</v>
      </c>
      <c r="U23" s="133"/>
      <c r="V23" s="133"/>
      <c r="W23" s="133"/>
      <c r="X23" s="133"/>
      <c r="Y23" s="133"/>
      <c r="Z23" s="131"/>
      <c r="AA23" s="132">
        <f t="shared" si="2"/>
        <v>74.399999999999991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5.5</v>
      </c>
      <c r="D24" s="135">
        <f t="shared" si="3"/>
        <v>6.5</v>
      </c>
      <c r="E24" s="135">
        <f t="shared" si="3"/>
        <v>11.4</v>
      </c>
      <c r="F24" s="135">
        <f t="shared" si="3"/>
        <v>9.1999999999999993</v>
      </c>
      <c r="G24" s="135">
        <f t="shared" si="3"/>
        <v>13.9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27.9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74.399999999999991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2024-02-19T14:20:08Z</dcterms:created>
  <dcterms:modified xsi:type="dcterms:W3CDTF">2024-02-19T14:20:09Z</dcterms:modified>
</cp:coreProperties>
</file>