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<sst xmlns="http://schemas.openxmlformats.org/spreadsheetml/2006/main" count="117" uniqueCount="53">
  <si>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18/02/2024 16:22:19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</si>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</sst>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45-495A-9816-253046D3E06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45-495A-9816-253046D3E06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9.9130000000000003</c:v>
                </c:pt>
                <c:pt idx="6">
                  <c:v>159.10300000000001</c:v>
                </c:pt>
                <c:pt idx="7">
                  <c:v>50.191999999999993</c:v>
                </c:pt>
                <c:pt idx="8">
                  <c:v>61.611999999999995</c:v>
                </c:pt>
                <c:pt idx="9">
                  <c:v>57.051000000000002</c:v>
                </c:pt>
                <c:pt idx="10">
                  <c:v>55.667000000000002</c:v>
                </c:pt>
                <c:pt idx="11">
                  <c:v>60.5</c:v>
                </c:pt>
                <c:pt idx="12">
                  <c:v>42.362000000000002</c:v>
                </c:pt>
                <c:pt idx="13">
                  <c:v>40.997999999999998</c:v>
                </c:pt>
                <c:pt idx="14">
                  <c:v>32.343000000000004</c:v>
                </c:pt>
                <c:pt idx="15">
                  <c:v>27.824999999999999</c:v>
                </c:pt>
                <c:pt idx="16">
                  <c:v>21.966999999999999</c:v>
                </c:pt>
                <c:pt idx="17">
                  <c:v>16.183</c:v>
                </c:pt>
                <c:pt idx="18">
                  <c:v>11.417</c:v>
                </c:pt>
                <c:pt idx="19">
                  <c:v>35.976000000000006</c:v>
                </c:pt>
                <c:pt idx="20">
                  <c:v>42.533000000000001</c:v>
                </c:pt>
                <c:pt idx="21">
                  <c:v>37.807000000000002</c:v>
                </c:pt>
                <c:pt idx="22">
                  <c:v>32.569000000000003</c:v>
                </c:pt>
                <c:pt idx="23">
                  <c:v>17.236999999999998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45-495A-9816-253046D3E06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22</c:v>
                </c:pt>
                <c:pt idx="2">
                  <c:v>37</c:v>
                </c:pt>
                <c:pt idx="3">
                  <c:v>36.5</c:v>
                </c:pt>
                <c:pt idx="4">
                  <c:v>0</c:v>
                </c:pt>
                <c:pt idx="5">
                  <c:v>69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17.2</c:v>
                </c:pt>
                <c:pt idx="18">
                  <c:v>20.6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45-495A-9816-253046D3E06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6.1579999999999995</c:v>
                </c:pt>
                <c:pt idx="1">
                  <c:v>2.8679999999999999</c:v>
                </c:pt>
                <c:pt idx="4">
                  <c:v>10.661999999999999</c:v>
                </c:pt>
                <c:pt idx="6">
                  <c:v>8.1549999999999994</c:v>
                </c:pt>
                <c:pt idx="7">
                  <c:v>8.0839999999999996</c:v>
                </c:pt>
                <c:pt idx="8">
                  <c:v>8.7780000000000005</c:v>
                </c:pt>
                <c:pt idx="9">
                  <c:v>2.2060000000000004</c:v>
                </c:pt>
                <c:pt idx="10">
                  <c:v>1.8740000000000001</c:v>
                </c:pt>
                <c:pt idx="11">
                  <c:v>0.57899999999999996</c:v>
                </c:pt>
                <c:pt idx="12">
                  <c:v>2.8000000000000001E-2</c:v>
                </c:pt>
                <c:pt idx="13">
                  <c:v>0.48099999999999998</c:v>
                </c:pt>
                <c:pt idx="14">
                  <c:v>0.52400000000000002</c:v>
                </c:pt>
                <c:pt idx="15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45-495A-9816-253046D3E06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45-495A-9816-253046D3E06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45-495A-9816-253046D3E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</c:v>
                </c:pt>
                <c:pt idx="1">
                  <c:v>33.896000000000001</c:v>
                </c:pt>
                <c:pt idx="2">
                  <c:v>48.877000000000002</c:v>
                </c:pt>
                <c:pt idx="3">
                  <c:v>48.650000000000006</c:v>
                </c:pt>
                <c:pt idx="4">
                  <c:v>21.9</c:v>
                </c:pt>
                <c:pt idx="5">
                  <c:v>74.675000000000026</c:v>
                </c:pt>
                <c:pt idx="6">
                  <c:v>170.77799999999999</c:v>
                </c:pt>
                <c:pt idx="7">
                  <c:v>63.934000000000005</c:v>
                </c:pt>
                <c:pt idx="8">
                  <c:v>71.431999999999988</c:v>
                </c:pt>
                <c:pt idx="9">
                  <c:v>59.257000000000005</c:v>
                </c:pt>
                <c:pt idx="10">
                  <c:v>57.541000000000004</c:v>
                </c:pt>
                <c:pt idx="11">
                  <c:v>61.078999999999994</c:v>
                </c:pt>
                <c:pt idx="12">
                  <c:v>54.594000000000001</c:v>
                </c:pt>
                <c:pt idx="13">
                  <c:v>52.774999999999999</c:v>
                </c:pt>
                <c:pt idx="14">
                  <c:v>46.86</c:v>
                </c:pt>
                <c:pt idx="15">
                  <c:v>45.737000000000009</c:v>
                </c:pt>
                <c:pt idx="16">
                  <c:v>40.676999999999992</c:v>
                </c:pt>
                <c:pt idx="17">
                  <c:v>52.782000000000004</c:v>
                </c:pt>
                <c:pt idx="18">
                  <c:v>47.887</c:v>
                </c:pt>
                <c:pt idx="19">
                  <c:v>51.456000000000003</c:v>
                </c:pt>
                <c:pt idx="20">
                  <c:v>56.867000000000004</c:v>
                </c:pt>
                <c:pt idx="21">
                  <c:v>46.824000000000005</c:v>
                </c:pt>
                <c:pt idx="22">
                  <c:v>45.359999999999992</c:v>
                </c:pt>
                <c:pt idx="23">
                  <c:v>44.372000000000007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45-495A-9816-253046D3E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71.48</c:v>
                </c:pt>
                <c:pt idx="1">
                  <c:v>67.33</c:v>
                </c:pt>
                <c:pt idx="2">
                  <c:v>50</c:v>
                </c:pt>
                <c:pt idx="3">
                  <c:v>50</c:v>
                </c:pt>
                <c:pt idx="4">
                  <c:v>62.8</c:v>
                </c:pt>
                <c:pt idx="5">
                  <c:v>50</c:v>
                </c:pt>
                <c:pt idx="6">
                  <c:v>91.05</c:v>
                </c:pt>
                <c:pt idx="7">
                  <c:v>85.69</c:v>
                </c:pt>
                <c:pt idx="8">
                  <c:v>80.98</c:v>
                </c:pt>
                <c:pt idx="9">
                  <c:v>74.42</c:v>
                </c:pt>
                <c:pt idx="10">
                  <c:v>74.08</c:v>
                </c:pt>
                <c:pt idx="11">
                  <c:v>74.66</c:v>
                </c:pt>
                <c:pt idx="12">
                  <c:v>72.48</c:v>
                </c:pt>
                <c:pt idx="13">
                  <c:v>72.319999999999993</c:v>
                </c:pt>
                <c:pt idx="14">
                  <c:v>71.28</c:v>
                </c:pt>
                <c:pt idx="15">
                  <c:v>81</c:v>
                </c:pt>
                <c:pt idx="16">
                  <c:v>78.39</c:v>
                </c:pt>
                <c:pt idx="17">
                  <c:v>100.1</c:v>
                </c:pt>
                <c:pt idx="18">
                  <c:v>113.5</c:v>
                </c:pt>
                <c:pt idx="19">
                  <c:v>86.95</c:v>
                </c:pt>
                <c:pt idx="20">
                  <c:v>79.92</c:v>
                </c:pt>
                <c:pt idx="21">
                  <c:v>78.540000000000006</c:v>
                </c:pt>
                <c:pt idx="22">
                  <c:v>79.91</c:v>
                </c:pt>
                <c:pt idx="23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45-495A-9816-253046D3E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</v>
      </c>
      <c r="C4" s="18">
        <v>33.92</v>
      </c>
      <c r="D4" s="18">
        <v>48.87</v>
      </c>
      <c r="E4" s="18">
        <v>48.606999999999999</v>
      </c>
      <c r="F4" s="18">
        <v>21.94</v>
      </c>
      <c r="G4" s="18">
        <v>74.64</v>
      </c>
      <c r="H4" s="18">
        <v>170.76300000000001</v>
      </c>
      <c r="I4" s="18">
        <v>63.933999999999997</v>
      </c>
      <c r="J4" s="18">
        <v>71.432000000000002</v>
      </c>
      <c r="K4" s="18">
        <v>59.257000000000005</v>
      </c>
      <c r="L4" s="18">
        <v>57.541000000000004</v>
      </c>
      <c r="M4" s="18">
        <v>61.079000000000001</v>
      </c>
      <c r="N4" s="18">
        <v>54.594000000000001</v>
      </c>
      <c r="O4" s="18">
        <v>52.774999999999999</v>
      </c>
      <c r="P4" s="18">
        <v>46.86</v>
      </c>
      <c r="Q4" s="18">
        <v>45.737000000000002</v>
      </c>
      <c r="R4" s="18">
        <v>40.677</v>
      </c>
      <c r="S4" s="18">
        <v>52.811000000000007</v>
      </c>
      <c r="T4" s="18">
        <v>47.849000000000004</v>
      </c>
      <c r="U4" s="18">
        <v>51.456000000000003</v>
      </c>
      <c r="V4" s="18">
        <v>56.867000000000004</v>
      </c>
      <c r="W4" s="18">
        <v>46.823999999999998</v>
      </c>
      <c r="X4" s="18">
        <v>45.36</v>
      </c>
      <c r="Y4" s="18">
        <v>44.406999999999996</v>
      </c>
      <c r="Z4" s="19"/>
      <c r="AA4" s="20">
        <f>SUM(B4:Z4)</f>
        <v>1319.1999999999998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71.48</v>
      </c>
      <c r="C7" s="28">
        <v>67.33</v>
      </c>
      <c r="D7" s="28">
        <v>50</v>
      </c>
      <c r="E7" s="28">
        <v>50</v>
      </c>
      <c r="F7" s="28">
        <v>62.8</v>
      </c>
      <c r="G7" s="28">
        <v>50</v>
      </c>
      <c r="H7" s="28">
        <v>91.05</v>
      </c>
      <c r="I7" s="28">
        <v>85.69</v>
      </c>
      <c r="J7" s="28">
        <v>80.98</v>
      </c>
      <c r="K7" s="28">
        <v>74.42</v>
      </c>
      <c r="L7" s="28">
        <v>74.08</v>
      </c>
      <c r="M7" s="28">
        <v>74.66</v>
      </c>
      <c r="N7" s="28">
        <v>72.48</v>
      </c>
      <c r="O7" s="28">
        <v>72.319999999999993</v>
      </c>
      <c r="P7" s="28">
        <v>71.28</v>
      </c>
      <c r="Q7" s="28">
        <v>81</v>
      </c>
      <c r="R7" s="28">
        <v>78.39</v>
      </c>
      <c r="S7" s="28">
        <v>100.1</v>
      </c>
      <c r="T7" s="28">
        <v>113.5</v>
      </c>
      <c r="U7" s="28">
        <v>86.95</v>
      </c>
      <c r="V7" s="28">
        <v>79.92</v>
      </c>
      <c r="W7" s="28">
        <v>78.540000000000006</v>
      </c>
      <c r="X7" s="28">
        <v>79.91</v>
      </c>
      <c r="Y7" s="28">
        <v>75</v>
      </c>
      <c r="Z7" s="29"/>
      <c r="AA7" s="30">
        <f>IF(SUM(B7:Z7)&lt;&gt;0,AVERAGEIF(B7:Z7,"&lt;&gt;"""),"")</f>
        <v>75.911666666666676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9.9130000000000003</v>
      </c>
      <c r="C12" s="52"/>
      <c r="D12" s="52"/>
      <c r="E12" s="52"/>
      <c r="F12" s="52"/>
      <c r="G12" s="52"/>
      <c r="H12" s="52">
        <v>159.10300000000001</v>
      </c>
      <c r="I12" s="52">
        <v>50.191999999999993</v>
      </c>
      <c r="J12" s="52">
        <v>61.611999999999995</v>
      </c>
      <c r="K12" s="52">
        <v>57.051000000000002</v>
      </c>
      <c r="L12" s="52">
        <v>55.667000000000002</v>
      </c>
      <c r="M12" s="52">
        <v>60.5</v>
      </c>
      <c r="N12" s="52">
        <v>42.362000000000002</v>
      </c>
      <c r="O12" s="52">
        <v>40.997999999999998</v>
      </c>
      <c r="P12" s="52">
        <v>32.343000000000004</v>
      </c>
      <c r="Q12" s="52">
        <v>27.824999999999999</v>
      </c>
      <c r="R12" s="52">
        <v>21.966999999999999</v>
      </c>
      <c r="S12" s="52">
        <v>16.183</v>
      </c>
      <c r="T12" s="52">
        <v>11.417</v>
      </c>
      <c r="U12" s="52">
        <v>35.976000000000006</v>
      </c>
      <c r="V12" s="52">
        <v>42.533000000000001</v>
      </c>
      <c r="W12" s="52">
        <v>37.807000000000002</v>
      </c>
      <c r="X12" s="52">
        <v>32.569000000000003</v>
      </c>
      <c r="Y12" s="52">
        <v>17.236999999999998</v>
      </c>
      <c r="Z12" s="53"/>
      <c r="AA12" s="54">
        <f t="shared" si="0"/>
        <v>813.255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6.1579999999999995</v>
      </c>
      <c r="C14" s="57">
        <v>2.8679999999999999</v>
      </c>
      <c r="D14" s="57"/>
      <c r="E14" s="57"/>
      <c r="F14" s="57">
        <v>10.661999999999999</v>
      </c>
      <c r="G14" s="57"/>
      <c r="H14" s="57">
        <v>8.1549999999999994</v>
      </c>
      <c r="I14" s="57">
        <v>8.0839999999999996</v>
      </c>
      <c r="J14" s="57">
        <v>8.7780000000000005</v>
      </c>
      <c r="K14" s="57">
        <v>2.2060000000000004</v>
      </c>
      <c r="L14" s="57">
        <v>1.8740000000000001</v>
      </c>
      <c r="M14" s="57">
        <v>0.57899999999999996</v>
      </c>
      <c r="N14" s="57">
        <v>2.8000000000000001E-2</v>
      </c>
      <c r="O14" s="57">
        <v>0.48099999999999998</v>
      </c>
      <c r="P14" s="57">
        <v>0.52400000000000002</v>
      </c>
      <c r="Q14" s="57">
        <v>0.13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50.527000000000001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16.070999999999998</v>
      </c>
      <c r="C16" s="62">
        <f t="shared" ref="C16:Z16" si="1">IF(LEN(C$2)&gt;0,SUM(C10:C15),"")</f>
        <v>2.8679999999999999</v>
      </c>
      <c r="D16" s="62">
        <f t="shared" si="1"/>
        <v>0</v>
      </c>
      <c r="E16" s="62">
        <f t="shared" si="1"/>
        <v>0</v>
      </c>
      <c r="F16" s="62">
        <f t="shared" si="1"/>
        <v>10.661999999999999</v>
      </c>
      <c r="G16" s="62">
        <f t="shared" si="1"/>
        <v>0</v>
      </c>
      <c r="H16" s="62">
        <f t="shared" si="1"/>
        <v>167.25800000000001</v>
      </c>
      <c r="I16" s="62">
        <f t="shared" si="1"/>
        <v>58.275999999999996</v>
      </c>
      <c r="J16" s="62">
        <f t="shared" si="1"/>
        <v>70.39</v>
      </c>
      <c r="K16" s="62">
        <f t="shared" si="1"/>
        <v>59.257000000000005</v>
      </c>
      <c r="L16" s="62">
        <f t="shared" si="1"/>
        <v>57.541000000000004</v>
      </c>
      <c r="M16" s="62">
        <f t="shared" si="1"/>
        <v>61.079000000000001</v>
      </c>
      <c r="N16" s="62">
        <f t="shared" si="1"/>
        <v>42.39</v>
      </c>
      <c r="O16" s="62">
        <f t="shared" si="1"/>
        <v>41.478999999999999</v>
      </c>
      <c r="P16" s="62">
        <f t="shared" si="1"/>
        <v>32.867000000000004</v>
      </c>
      <c r="Q16" s="62">
        <f t="shared" si="1"/>
        <v>27.954999999999998</v>
      </c>
      <c r="R16" s="62">
        <f t="shared" si="1"/>
        <v>21.966999999999999</v>
      </c>
      <c r="S16" s="62">
        <f t="shared" si="1"/>
        <v>16.183</v>
      </c>
      <c r="T16" s="62">
        <f t="shared" si="1"/>
        <v>11.417</v>
      </c>
      <c r="U16" s="62">
        <f t="shared" si="1"/>
        <v>35.976000000000006</v>
      </c>
      <c r="V16" s="62">
        <f t="shared" si="1"/>
        <v>42.533000000000001</v>
      </c>
      <c r="W16" s="62">
        <f t="shared" si="1"/>
        <v>37.807000000000002</v>
      </c>
      <c r="X16" s="62">
        <f t="shared" si="1"/>
        <v>32.569000000000003</v>
      </c>
      <c r="Y16" s="62">
        <f t="shared" si="1"/>
        <v>17.236999999999998</v>
      </c>
      <c r="Z16" s="63" t="str">
        <f t="shared" si="1"/>
        <v/>
      </c>
      <c r="AA16" s="64">
        <f>SUM(AA10:AA15)</f>
        <v>863.78200000000004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4.9290000000000003</v>
      </c>
      <c r="C21" s="81">
        <v>9.0519999999999996</v>
      </c>
      <c r="D21" s="81">
        <v>11.87</v>
      </c>
      <c r="E21" s="81">
        <v>12.106999999999999</v>
      </c>
      <c r="F21" s="81">
        <v>11.278</v>
      </c>
      <c r="G21" s="81">
        <v>5.64</v>
      </c>
      <c r="H21" s="81">
        <v>3.5049999999999999</v>
      </c>
      <c r="I21" s="81">
        <v>5.6580000000000004</v>
      </c>
      <c r="J21" s="81">
        <v>1.042</v>
      </c>
      <c r="K21" s="81"/>
      <c r="L21" s="81"/>
      <c r="M21" s="81"/>
      <c r="N21" s="81">
        <v>12.204000000000001</v>
      </c>
      <c r="O21" s="81">
        <v>11.295999999999999</v>
      </c>
      <c r="P21" s="81">
        <v>13.993</v>
      </c>
      <c r="Q21" s="81">
        <v>17.782</v>
      </c>
      <c r="R21" s="81">
        <v>18.71</v>
      </c>
      <c r="S21" s="81">
        <v>19.428000000000001</v>
      </c>
      <c r="T21" s="81">
        <v>15.832000000000001</v>
      </c>
      <c r="U21" s="81">
        <v>15.48</v>
      </c>
      <c r="V21" s="81">
        <v>14.334</v>
      </c>
      <c r="W21" s="81">
        <v>9.0169999999999995</v>
      </c>
      <c r="X21" s="81">
        <v>12.791</v>
      </c>
      <c r="Y21" s="81">
        <v>8.57</v>
      </c>
      <c r="Z21" s="78"/>
      <c r="AA21" s="79">
        <f t="shared" si="2"/>
        <v>234.51799999999994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4.9290000000000003</v>
      </c>
      <c r="C25" s="88">
        <f t="shared" ref="C25:Z25" si="3">IF(LEN(C$2)&gt;0,SUM(C19:C24),"")</f>
        <v>9.0519999999999996</v>
      </c>
      <c r="D25" s="88">
        <f t="shared" si="3"/>
        <v>11.87</v>
      </c>
      <c r="E25" s="88">
        <f t="shared" si="3"/>
        <v>12.106999999999999</v>
      </c>
      <c r="F25" s="88">
        <f t="shared" si="3"/>
        <v>11.278</v>
      </c>
      <c r="G25" s="88">
        <f t="shared" si="3"/>
        <v>5.64</v>
      </c>
      <c r="H25" s="88">
        <f t="shared" si="3"/>
        <v>3.5049999999999999</v>
      </c>
      <c r="I25" s="88">
        <f t="shared" si="3"/>
        <v>5.6580000000000004</v>
      </c>
      <c r="J25" s="88">
        <f t="shared" si="3"/>
        <v>1.042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12.204000000000001</v>
      </c>
      <c r="O25" s="88">
        <f t="shared" si="3"/>
        <v>11.295999999999999</v>
      </c>
      <c r="P25" s="88">
        <f t="shared" si="3"/>
        <v>13.993</v>
      </c>
      <c r="Q25" s="88">
        <f t="shared" si="3"/>
        <v>17.782</v>
      </c>
      <c r="R25" s="88">
        <f t="shared" si="3"/>
        <v>18.71</v>
      </c>
      <c r="S25" s="88">
        <f t="shared" si="3"/>
        <v>19.428000000000001</v>
      </c>
      <c r="T25" s="88">
        <f t="shared" si="3"/>
        <v>15.832000000000001</v>
      </c>
      <c r="U25" s="88">
        <f t="shared" si="3"/>
        <v>15.48</v>
      </c>
      <c r="V25" s="88">
        <f t="shared" si="3"/>
        <v>14.334</v>
      </c>
      <c r="W25" s="88">
        <f t="shared" si="3"/>
        <v>9.0169999999999995</v>
      </c>
      <c r="X25" s="88">
        <f t="shared" si="3"/>
        <v>12.791</v>
      </c>
      <c r="Y25" s="88">
        <f t="shared" si="3"/>
        <v>8.57</v>
      </c>
      <c r="Z25" s="89" t="str">
        <f t="shared" si="3"/>
        <v/>
      </c>
      <c r="AA25" s="90">
        <f>SUM(AA19:AA24)</f>
        <v>234.51799999999994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</v>
      </c>
      <c r="C29" s="77">
        <v>11.92</v>
      </c>
      <c r="D29" s="77">
        <v>11.87</v>
      </c>
      <c r="E29" s="77">
        <v>12.106999999999999</v>
      </c>
      <c r="F29" s="77">
        <v>21.94</v>
      </c>
      <c r="G29" s="77">
        <v>5.64</v>
      </c>
      <c r="H29" s="77">
        <v>170.76300000000001</v>
      </c>
      <c r="I29" s="77">
        <v>63.933999999999997</v>
      </c>
      <c r="J29" s="77">
        <v>71.432000000000002</v>
      </c>
      <c r="K29" s="77">
        <v>59.256999999999998</v>
      </c>
      <c r="L29" s="77">
        <v>57.540999999999997</v>
      </c>
      <c r="M29" s="77">
        <v>61.079000000000001</v>
      </c>
      <c r="N29" s="77">
        <v>54.594000000000001</v>
      </c>
      <c r="O29" s="77">
        <v>52.774999999999999</v>
      </c>
      <c r="P29" s="77">
        <v>46.86</v>
      </c>
      <c r="Q29" s="77">
        <v>45.737000000000002</v>
      </c>
      <c r="R29" s="77">
        <v>40.677</v>
      </c>
      <c r="S29" s="77">
        <v>35.610999999999997</v>
      </c>
      <c r="T29" s="77">
        <v>27.248999999999999</v>
      </c>
      <c r="U29" s="77">
        <v>51.456000000000003</v>
      </c>
      <c r="V29" s="77">
        <v>56.866999999999997</v>
      </c>
      <c r="W29" s="77">
        <v>46.823999999999998</v>
      </c>
      <c r="X29" s="77">
        <v>45.36</v>
      </c>
      <c r="Y29" s="77">
        <v>25.806999999999999</v>
      </c>
      <c r="Z29" s="78"/>
      <c r="AA29" s="79">
        <f>SUM(B29:Z29)</f>
        <v>1098.3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</v>
      </c>
      <c r="C31" s="62">
        <f t="shared" ref="C31:Z31" si="4">IF(LEN(C$2)&gt;0,SUM(C28:C30),"")</f>
        <v>11.92</v>
      </c>
      <c r="D31" s="62">
        <f t="shared" si="4"/>
        <v>11.87</v>
      </c>
      <c r="E31" s="62">
        <f t="shared" si="4"/>
        <v>12.106999999999999</v>
      </c>
      <c r="F31" s="62">
        <f t="shared" si="4"/>
        <v>21.94</v>
      </c>
      <c r="G31" s="62">
        <f t="shared" si="4"/>
        <v>5.64</v>
      </c>
      <c r="H31" s="62">
        <f t="shared" si="4"/>
        <v>170.76300000000001</v>
      </c>
      <c r="I31" s="62">
        <f t="shared" si="4"/>
        <v>63.933999999999997</v>
      </c>
      <c r="J31" s="62">
        <f t="shared" si="4"/>
        <v>71.432000000000002</v>
      </c>
      <c r="K31" s="62">
        <f t="shared" si="4"/>
        <v>59.256999999999998</v>
      </c>
      <c r="L31" s="62">
        <f t="shared" si="4"/>
        <v>57.540999999999997</v>
      </c>
      <c r="M31" s="62">
        <f t="shared" si="4"/>
        <v>61.079000000000001</v>
      </c>
      <c r="N31" s="62">
        <f t="shared" si="4"/>
        <v>54.594000000000001</v>
      </c>
      <c r="O31" s="62">
        <f t="shared" si="4"/>
        <v>52.774999999999999</v>
      </c>
      <c r="P31" s="62">
        <f t="shared" si="4"/>
        <v>46.86</v>
      </c>
      <c r="Q31" s="62">
        <f t="shared" si="4"/>
        <v>45.737000000000002</v>
      </c>
      <c r="R31" s="62">
        <f t="shared" si="4"/>
        <v>40.677</v>
      </c>
      <c r="S31" s="62">
        <f t="shared" si="4"/>
        <v>35.610999999999997</v>
      </c>
      <c r="T31" s="62">
        <f t="shared" si="4"/>
        <v>27.248999999999999</v>
      </c>
      <c r="U31" s="62">
        <f t="shared" si="4"/>
        <v>51.456000000000003</v>
      </c>
      <c r="V31" s="62">
        <f t="shared" si="4"/>
        <v>56.866999999999997</v>
      </c>
      <c r="W31" s="62">
        <f t="shared" si="4"/>
        <v>46.823999999999998</v>
      </c>
      <c r="X31" s="62">
        <f t="shared" si="4"/>
        <v>45.36</v>
      </c>
      <c r="Y31" s="62">
        <f t="shared" si="4"/>
        <v>25.806999999999999</v>
      </c>
      <c r="Z31" s="63" t="str">
        <f t="shared" si="4"/>
        <v/>
      </c>
      <c r="AA31" s="64">
        <f>SUM(AA28:AA30)</f>
        <v>1098.3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22</v>
      </c>
      <c r="D38" s="99">
        <v>37</v>
      </c>
      <c r="E38" s="99">
        <v>36.5</v>
      </c>
      <c r="F38" s="99"/>
      <c r="G38" s="99">
        <v>69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17.2</v>
      </c>
      <c r="T38" s="99">
        <v>20.6</v>
      </c>
      <c r="U38" s="99"/>
      <c r="V38" s="99"/>
      <c r="W38" s="99"/>
      <c r="X38" s="99"/>
      <c r="Y38" s="99">
        <v>18.600000000000001</v>
      </c>
      <c r="Z38" s="100"/>
      <c r="AA38" s="79">
        <f t="shared" si="5"/>
        <v>220.89999999999998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22</v>
      </c>
      <c r="D39" s="88">
        <f t="shared" si="6"/>
        <v>37</v>
      </c>
      <c r="E39" s="88">
        <f t="shared" si="6"/>
        <v>36.5</v>
      </c>
      <c r="F39" s="88">
        <f t="shared" si="6"/>
        <v>0</v>
      </c>
      <c r="G39" s="88">
        <f t="shared" si="6"/>
        <v>69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17.2</v>
      </c>
      <c r="T39" s="88">
        <f t="shared" si="6"/>
        <v>20.6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18.600000000000001</v>
      </c>
      <c r="Z39" s="89" t="str">
        <f t="shared" si="6"/>
        <v/>
      </c>
      <c r="AA39" s="90">
        <f t="shared" si="5"/>
        <v>220.89999999999998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22</v>
      </c>
      <c r="D46" s="99">
        <v>37</v>
      </c>
      <c r="E46" s="99">
        <v>36.5</v>
      </c>
      <c r="F46" s="99"/>
      <c r="G46" s="99">
        <v>69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17.2</v>
      </c>
      <c r="T46" s="99">
        <v>20.6</v>
      </c>
      <c r="U46" s="99"/>
      <c r="V46" s="99"/>
      <c r="W46" s="99"/>
      <c r="X46" s="99"/>
      <c r="Y46" s="99">
        <v>18.600000000000001</v>
      </c>
      <c r="Z46" s="100"/>
      <c r="AA46" s="79">
        <f t="shared" si="7"/>
        <v>220.89999999999998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22</v>
      </c>
      <c r="D48" s="88">
        <f t="shared" si="8"/>
        <v>37</v>
      </c>
      <c r="E48" s="88">
        <f t="shared" si="8"/>
        <v>36.5</v>
      </c>
      <c r="F48" s="88">
        <f t="shared" si="8"/>
        <v>0</v>
      </c>
      <c r="G48" s="88">
        <f t="shared" si="8"/>
        <v>69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17.2</v>
      </c>
      <c r="T48" s="88">
        <f t="shared" si="8"/>
        <v>20.6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18.600000000000001</v>
      </c>
      <c r="Z48" s="89" t="str">
        <f t="shared" si="8"/>
        <v/>
      </c>
      <c r="AA48" s="90">
        <f t="shared" si="7"/>
        <v>220.89999999999998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</v>
      </c>
      <c r="C51" s="88">
        <f t="shared" si="10"/>
        <v>33.92</v>
      </c>
      <c r="D51" s="88">
        <f t="shared" si="10"/>
        <v>48.87</v>
      </c>
      <c r="E51" s="88">
        <f t="shared" si="10"/>
        <v>48.606999999999999</v>
      </c>
      <c r="F51" s="88">
        <f t="shared" si="10"/>
        <v>21.939999999999998</v>
      </c>
      <c r="G51" s="88">
        <f t="shared" si="10"/>
        <v>74.64</v>
      </c>
      <c r="H51" s="88">
        <f t="shared" si="10"/>
        <v>170.76300000000001</v>
      </c>
      <c r="I51" s="88">
        <f t="shared" si="10"/>
        <v>63.933999999999997</v>
      </c>
      <c r="J51" s="88">
        <f t="shared" si="10"/>
        <v>71.432000000000002</v>
      </c>
      <c r="K51" s="88">
        <f t="shared" si="10"/>
        <v>59.257000000000005</v>
      </c>
      <c r="L51" s="88">
        <f t="shared" si="10"/>
        <v>57.541000000000004</v>
      </c>
      <c r="M51" s="88">
        <f t="shared" si="10"/>
        <v>61.079000000000001</v>
      </c>
      <c r="N51" s="88">
        <f t="shared" si="10"/>
        <v>54.594000000000001</v>
      </c>
      <c r="O51" s="88">
        <f t="shared" si="10"/>
        <v>52.774999999999999</v>
      </c>
      <c r="P51" s="88">
        <f t="shared" si="10"/>
        <v>46.860000000000007</v>
      </c>
      <c r="Q51" s="88">
        <f t="shared" si="10"/>
        <v>45.736999999999995</v>
      </c>
      <c r="R51" s="88">
        <f t="shared" si="10"/>
        <v>40.677</v>
      </c>
      <c r="S51" s="88">
        <f t="shared" si="10"/>
        <v>52.811000000000007</v>
      </c>
      <c r="T51" s="88">
        <f t="shared" si="10"/>
        <v>47.849000000000004</v>
      </c>
      <c r="U51" s="88">
        <f t="shared" si="10"/>
        <v>51.456000000000003</v>
      </c>
      <c r="V51" s="88">
        <f t="shared" si="10"/>
        <v>56.867000000000004</v>
      </c>
      <c r="W51" s="88">
        <f t="shared" si="10"/>
        <v>46.823999999999998</v>
      </c>
      <c r="X51" s="88">
        <f t="shared" si="10"/>
        <v>45.36</v>
      </c>
      <c r="Y51" s="88">
        <f t="shared" si="10"/>
        <v>44.406999999999996</v>
      </c>
      <c r="Z51" s="89" t="str">
        <f t="shared" si="10"/>
        <v/>
      </c>
      <c r="AA51" s="104">
        <f>SUM(B51:Z51)</f>
        <v>1319.1999999999998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</v>
      </c>
      <c r="C4" s="18">
        <v>33.896000000000001</v>
      </c>
      <c r="D4" s="18">
        <v>48.877000000000002</v>
      </c>
      <c r="E4" s="18">
        <v>48.650000000000006</v>
      </c>
      <c r="F4" s="18">
        <v>21.9</v>
      </c>
      <c r="G4" s="18">
        <v>74.675000000000026</v>
      </c>
      <c r="H4" s="18">
        <v>170.77799999999999</v>
      </c>
      <c r="I4" s="18">
        <v>63.934000000000005</v>
      </c>
      <c r="J4" s="18">
        <v>71.431999999999988</v>
      </c>
      <c r="K4" s="18">
        <v>59.257000000000005</v>
      </c>
      <c r="L4" s="18">
        <v>57.541000000000004</v>
      </c>
      <c r="M4" s="18">
        <v>61.078999999999994</v>
      </c>
      <c r="N4" s="18">
        <v>54.594000000000001</v>
      </c>
      <c r="O4" s="18">
        <v>52.774999999999999</v>
      </c>
      <c r="P4" s="18">
        <v>46.86</v>
      </c>
      <c r="Q4" s="18">
        <v>45.737000000000009</v>
      </c>
      <c r="R4" s="18">
        <v>40.676999999999992</v>
      </c>
      <c r="S4" s="18">
        <v>52.782000000000004</v>
      </c>
      <c r="T4" s="18">
        <v>47.887</v>
      </c>
      <c r="U4" s="18">
        <v>51.456000000000003</v>
      </c>
      <c r="V4" s="18">
        <v>56.867000000000004</v>
      </c>
      <c r="W4" s="18">
        <v>46.824000000000005</v>
      </c>
      <c r="X4" s="18">
        <v>45.359999999999992</v>
      </c>
      <c r="Y4" s="18">
        <v>44.372000000000007</v>
      </c>
      <c r="Z4" s="19"/>
      <c r="AA4" s="20">
        <f>SUM(B4:Z4)</f>
        <v>1319.21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71.48</v>
      </c>
      <c r="C7" s="28">
        <v>67.33</v>
      </c>
      <c r="D7" s="28">
        <v>50</v>
      </c>
      <c r="E7" s="28">
        <v>50</v>
      </c>
      <c r="F7" s="28">
        <v>62.8</v>
      </c>
      <c r="G7" s="28">
        <v>50</v>
      </c>
      <c r="H7" s="28">
        <v>91.05</v>
      </c>
      <c r="I7" s="28">
        <v>85.69</v>
      </c>
      <c r="J7" s="28">
        <v>80.98</v>
      </c>
      <c r="K7" s="28">
        <v>74.42</v>
      </c>
      <c r="L7" s="28">
        <v>74.08</v>
      </c>
      <c r="M7" s="28">
        <v>74.66</v>
      </c>
      <c r="N7" s="28">
        <v>72.48</v>
      </c>
      <c r="O7" s="28">
        <v>72.319999999999993</v>
      </c>
      <c r="P7" s="28">
        <v>71.28</v>
      </c>
      <c r="Q7" s="28">
        <v>81</v>
      </c>
      <c r="R7" s="28">
        <v>78.39</v>
      </c>
      <c r="S7" s="28">
        <v>100.1</v>
      </c>
      <c r="T7" s="28">
        <v>113.5</v>
      </c>
      <c r="U7" s="28">
        <v>86.95</v>
      </c>
      <c r="V7" s="28">
        <v>79.92</v>
      </c>
      <c r="W7" s="28">
        <v>78.540000000000006</v>
      </c>
      <c r="X7" s="28">
        <v>79.91</v>
      </c>
      <c r="Y7" s="28">
        <v>75</v>
      </c>
      <c r="Z7" s="29"/>
      <c r="AA7" s="30">
        <f>IF(SUM(B7:Z7)&lt;&gt;0,AVERAGEIF(B7:Z7,"&lt;&gt;"""),"")</f>
        <v>75.911666666666676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8.6050000000000004</v>
      </c>
      <c r="D14" s="57">
        <v>21.106999999999999</v>
      </c>
      <c r="E14" s="57">
        <v>14.891999999999999</v>
      </c>
      <c r="F14" s="57"/>
      <c r="G14" s="57">
        <v>24.535999999999998</v>
      </c>
      <c r="H14" s="57">
        <v>0.10100000000000001</v>
      </c>
      <c r="I14" s="57">
        <v>6.3660000000000005</v>
      </c>
      <c r="J14" s="57">
        <v>10.628999999999998</v>
      </c>
      <c r="K14" s="57">
        <v>13.044000000000002</v>
      </c>
      <c r="L14" s="57">
        <v>6.524</v>
      </c>
      <c r="M14" s="57">
        <v>12.262</v>
      </c>
      <c r="N14" s="57">
        <v>21.929000000000002</v>
      </c>
      <c r="O14" s="57">
        <v>20.320999999999998</v>
      </c>
      <c r="P14" s="57">
        <v>14.81</v>
      </c>
      <c r="Q14" s="57">
        <v>8.6479999999999997</v>
      </c>
      <c r="R14" s="57">
        <v>3.6009999999999995</v>
      </c>
      <c r="S14" s="57">
        <v>0.873</v>
      </c>
      <c r="T14" s="57">
        <v>0.31</v>
      </c>
      <c r="U14" s="57">
        <v>5.28</v>
      </c>
      <c r="V14" s="57">
        <v>5.5</v>
      </c>
      <c r="W14" s="57">
        <v>0.7</v>
      </c>
      <c r="X14" s="57">
        <v>0.37</v>
      </c>
      <c r="Y14" s="57">
        <v>0.5</v>
      </c>
      <c r="Z14" s="58"/>
      <c r="AA14" s="59">
        <f t="shared" si="0"/>
        <v>200.90799999999999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8.6050000000000004</v>
      </c>
      <c r="D16" s="62">
        <f t="shared" si="1"/>
        <v>21.106999999999999</v>
      </c>
      <c r="E16" s="62">
        <f t="shared" si="1"/>
        <v>14.891999999999999</v>
      </c>
      <c r="F16" s="62">
        <f t="shared" si="1"/>
        <v>0</v>
      </c>
      <c r="G16" s="62">
        <f t="shared" si="1"/>
        <v>24.535999999999998</v>
      </c>
      <c r="H16" s="62">
        <f t="shared" si="1"/>
        <v>0.10100000000000001</v>
      </c>
      <c r="I16" s="62">
        <f t="shared" si="1"/>
        <v>6.3660000000000005</v>
      </c>
      <c r="J16" s="62">
        <f t="shared" si="1"/>
        <v>10.628999999999998</v>
      </c>
      <c r="K16" s="62">
        <f t="shared" si="1"/>
        <v>13.044000000000002</v>
      </c>
      <c r="L16" s="62">
        <f t="shared" si="1"/>
        <v>6.524</v>
      </c>
      <c r="M16" s="62">
        <f t="shared" si="1"/>
        <v>12.262</v>
      </c>
      <c r="N16" s="62">
        <f t="shared" si="1"/>
        <v>21.929000000000002</v>
      </c>
      <c r="O16" s="62">
        <f t="shared" si="1"/>
        <v>20.320999999999998</v>
      </c>
      <c r="P16" s="62">
        <f t="shared" si="1"/>
        <v>14.81</v>
      </c>
      <c r="Q16" s="62">
        <f t="shared" si="1"/>
        <v>8.6479999999999997</v>
      </c>
      <c r="R16" s="62">
        <f t="shared" si="1"/>
        <v>3.6009999999999995</v>
      </c>
      <c r="S16" s="62">
        <f t="shared" si="1"/>
        <v>0.873</v>
      </c>
      <c r="T16" s="62">
        <f t="shared" si="1"/>
        <v>0.31</v>
      </c>
      <c r="U16" s="62">
        <f t="shared" si="1"/>
        <v>5.28</v>
      </c>
      <c r="V16" s="62">
        <f t="shared" si="1"/>
        <v>5.5</v>
      </c>
      <c r="W16" s="62">
        <f t="shared" si="1"/>
        <v>0.7</v>
      </c>
      <c r="X16" s="62">
        <f t="shared" si="1"/>
        <v>0.37</v>
      </c>
      <c r="Y16" s="62">
        <f t="shared" si="1"/>
        <v>0.5</v>
      </c>
      <c r="Z16" s="63" t="str">
        <f t="shared" si="1"/>
        <v/>
      </c>
      <c r="AA16" s="64">
        <f>SUM(AA10:AA15)</f>
        <v>200.90799999999999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</v>
      </c>
      <c r="C20" s="77">
        <v>8.9779999999999998</v>
      </c>
      <c r="D20" s="77">
        <v>10.181000000000001</v>
      </c>
      <c r="E20" s="77">
        <v>10.264000000000001</v>
      </c>
      <c r="F20" s="77"/>
      <c r="G20" s="77">
        <v>33.037000000000006</v>
      </c>
      <c r="H20" s="77">
        <v>26.547000000000001</v>
      </c>
      <c r="I20" s="77">
        <v>30.218</v>
      </c>
      <c r="J20" s="77">
        <v>30.445999999999998</v>
      </c>
      <c r="K20" s="77">
        <v>27.759999999999998</v>
      </c>
      <c r="L20" s="77">
        <v>27.795999999999999</v>
      </c>
      <c r="M20" s="77">
        <v>27.81</v>
      </c>
      <c r="N20" s="77">
        <v>6.7009999999999996</v>
      </c>
      <c r="O20" s="77">
        <v>6.65</v>
      </c>
      <c r="P20" s="77">
        <v>6.3</v>
      </c>
      <c r="Q20" s="77">
        <v>8.3339999999999996</v>
      </c>
      <c r="R20" s="77">
        <v>8.3460000000000001</v>
      </c>
      <c r="S20" s="77">
        <v>25.754000000000001</v>
      </c>
      <c r="T20" s="77">
        <v>24.18</v>
      </c>
      <c r="U20" s="77">
        <v>19.885999999999996</v>
      </c>
      <c r="V20" s="77">
        <v>25.416</v>
      </c>
      <c r="W20" s="77">
        <v>27.387999999999998</v>
      </c>
      <c r="X20" s="77">
        <v>27.232999999999997</v>
      </c>
      <c r="Y20" s="77">
        <v>27.149000000000001</v>
      </c>
      <c r="Z20" s="78"/>
      <c r="AA20" s="79">
        <f t="shared" si="2"/>
        <v>467.37399999999997</v>
      </c>
    </row>
    <row r="21" spans="1:27" ht="24.95" customHeight="1" x14ac:dyDescent="0.2">
      <c r="A21" s="75" t="s">
        <v>16</v>
      </c>
      <c r="B21" s="80"/>
      <c r="C21" s="81">
        <v>16.313000000000002</v>
      </c>
      <c r="D21" s="81">
        <v>17.588999999999999</v>
      </c>
      <c r="E21" s="81">
        <v>23.494</v>
      </c>
      <c r="F21" s="81"/>
      <c r="G21" s="81">
        <v>17.102</v>
      </c>
      <c r="H21" s="81">
        <v>3.93</v>
      </c>
      <c r="I21" s="81">
        <v>27.35</v>
      </c>
      <c r="J21" s="81">
        <v>30.356999999999999</v>
      </c>
      <c r="K21" s="81">
        <v>18.452999999999999</v>
      </c>
      <c r="L21" s="81">
        <v>23.221</v>
      </c>
      <c r="M21" s="81">
        <v>21.006999999999998</v>
      </c>
      <c r="N21" s="81">
        <v>25.963999999999999</v>
      </c>
      <c r="O21" s="81">
        <v>25.804000000000002</v>
      </c>
      <c r="P21" s="81">
        <v>25.75</v>
      </c>
      <c r="Q21" s="81">
        <v>28.754999999999999</v>
      </c>
      <c r="R21" s="81">
        <v>28.73</v>
      </c>
      <c r="S21" s="81">
        <v>26.155000000000001</v>
      </c>
      <c r="T21" s="81">
        <v>23.396999999999998</v>
      </c>
      <c r="U21" s="81">
        <v>26.29</v>
      </c>
      <c r="V21" s="81">
        <v>25.951000000000001</v>
      </c>
      <c r="W21" s="81">
        <v>18.736000000000001</v>
      </c>
      <c r="X21" s="81">
        <v>17.757000000000001</v>
      </c>
      <c r="Y21" s="81">
        <v>16.722999999999999</v>
      </c>
      <c r="Z21" s="78"/>
      <c r="AA21" s="79">
        <f t="shared" si="2"/>
        <v>488.82800000000009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</v>
      </c>
      <c r="C25" s="88">
        <f t="shared" si="3"/>
        <v>25.291000000000004</v>
      </c>
      <c r="D25" s="88">
        <f t="shared" si="3"/>
        <v>27.77</v>
      </c>
      <c r="E25" s="88">
        <f t="shared" si="3"/>
        <v>33.758000000000003</v>
      </c>
      <c r="F25" s="88">
        <f t="shared" si="3"/>
        <v>0</v>
      </c>
      <c r="G25" s="88">
        <f t="shared" si="3"/>
        <v>50.13900000000001</v>
      </c>
      <c r="H25" s="88">
        <f t="shared" si="3"/>
        <v>30.477</v>
      </c>
      <c r="I25" s="88">
        <f t="shared" si="3"/>
        <v>57.567999999999998</v>
      </c>
      <c r="J25" s="88">
        <f t="shared" si="3"/>
        <v>60.802999999999997</v>
      </c>
      <c r="K25" s="88">
        <f t="shared" si="3"/>
        <v>46.212999999999994</v>
      </c>
      <c r="L25" s="88">
        <f t="shared" si="3"/>
        <v>51.016999999999996</v>
      </c>
      <c r="M25" s="88">
        <f t="shared" si="3"/>
        <v>48.816999999999993</v>
      </c>
      <c r="N25" s="88">
        <f t="shared" si="3"/>
        <v>32.664999999999999</v>
      </c>
      <c r="O25" s="88">
        <f t="shared" si="3"/>
        <v>32.454000000000001</v>
      </c>
      <c r="P25" s="88">
        <f t="shared" si="3"/>
        <v>32.049999999999997</v>
      </c>
      <c r="Q25" s="88">
        <f t="shared" si="3"/>
        <v>37.088999999999999</v>
      </c>
      <c r="R25" s="88">
        <f t="shared" si="3"/>
        <v>37.076000000000001</v>
      </c>
      <c r="S25" s="88">
        <f t="shared" si="3"/>
        <v>51.909000000000006</v>
      </c>
      <c r="T25" s="88">
        <f t="shared" si="3"/>
        <v>47.576999999999998</v>
      </c>
      <c r="U25" s="88">
        <f t="shared" si="3"/>
        <v>46.175999999999995</v>
      </c>
      <c r="V25" s="88">
        <f t="shared" si="3"/>
        <v>51.367000000000004</v>
      </c>
      <c r="W25" s="88">
        <f t="shared" si="3"/>
        <v>46.123999999999995</v>
      </c>
      <c r="X25" s="88">
        <f t="shared" si="3"/>
        <v>44.989999999999995</v>
      </c>
      <c r="Y25" s="88">
        <f t="shared" si="3"/>
        <v>43.872</v>
      </c>
      <c r="Z25" s="89">
        <f t="shared" si="3"/>
        <v>0</v>
      </c>
      <c r="AA25" s="90">
        <f t="shared" si="3"/>
        <v>956.202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</v>
      </c>
      <c r="C29" s="77">
        <v>33.896000000000001</v>
      </c>
      <c r="D29" s="77">
        <v>48.877000000000002</v>
      </c>
      <c r="E29" s="77">
        <v>48.65</v>
      </c>
      <c r="F29" s="77"/>
      <c r="G29" s="77">
        <v>74.674999999999997</v>
      </c>
      <c r="H29" s="77">
        <v>30.577999999999999</v>
      </c>
      <c r="I29" s="77">
        <v>63.933999999999997</v>
      </c>
      <c r="J29" s="77">
        <v>71.432000000000002</v>
      </c>
      <c r="K29" s="77">
        <v>59.256999999999998</v>
      </c>
      <c r="L29" s="77">
        <v>57.540999999999997</v>
      </c>
      <c r="M29" s="77">
        <v>61.079000000000001</v>
      </c>
      <c r="N29" s="77">
        <v>54.594000000000001</v>
      </c>
      <c r="O29" s="77">
        <v>52.774999999999999</v>
      </c>
      <c r="P29" s="77">
        <v>46.86</v>
      </c>
      <c r="Q29" s="77">
        <v>45.737000000000002</v>
      </c>
      <c r="R29" s="77">
        <v>40.677</v>
      </c>
      <c r="S29" s="77">
        <v>52.781999999999996</v>
      </c>
      <c r="T29" s="77">
        <v>47.887</v>
      </c>
      <c r="U29" s="77">
        <v>51.456000000000003</v>
      </c>
      <c r="V29" s="77">
        <v>56.866999999999997</v>
      </c>
      <c r="W29" s="77">
        <v>46.823999999999998</v>
      </c>
      <c r="X29" s="77">
        <v>45.36</v>
      </c>
      <c r="Y29" s="77">
        <v>44.372</v>
      </c>
      <c r="Z29" s="78"/>
      <c r="AA29" s="79">
        <f>SUM(B29:Z29)</f>
        <v>1157.1099999999999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</v>
      </c>
      <c r="C31" s="62">
        <f t="shared" si="4"/>
        <v>33.896000000000001</v>
      </c>
      <c r="D31" s="62">
        <f t="shared" si="4"/>
        <v>48.877000000000002</v>
      </c>
      <c r="E31" s="62">
        <f t="shared" si="4"/>
        <v>48.65</v>
      </c>
      <c r="F31" s="62">
        <f t="shared" si="4"/>
        <v>0</v>
      </c>
      <c r="G31" s="62">
        <f t="shared" si="4"/>
        <v>74.674999999999997</v>
      </c>
      <c r="H31" s="62">
        <f t="shared" si="4"/>
        <v>30.577999999999999</v>
      </c>
      <c r="I31" s="62">
        <f t="shared" si="4"/>
        <v>63.933999999999997</v>
      </c>
      <c r="J31" s="62">
        <f t="shared" si="4"/>
        <v>71.432000000000002</v>
      </c>
      <c r="K31" s="62">
        <f t="shared" si="4"/>
        <v>59.256999999999998</v>
      </c>
      <c r="L31" s="62">
        <f t="shared" si="4"/>
        <v>57.540999999999997</v>
      </c>
      <c r="M31" s="62">
        <f t="shared" si="4"/>
        <v>61.079000000000001</v>
      </c>
      <c r="N31" s="62">
        <f t="shared" si="4"/>
        <v>54.594000000000001</v>
      </c>
      <c r="O31" s="62">
        <f t="shared" si="4"/>
        <v>52.774999999999999</v>
      </c>
      <c r="P31" s="62">
        <f t="shared" si="4"/>
        <v>46.86</v>
      </c>
      <c r="Q31" s="62">
        <f t="shared" si="4"/>
        <v>45.737000000000002</v>
      </c>
      <c r="R31" s="62">
        <f t="shared" si="4"/>
        <v>40.677</v>
      </c>
      <c r="S31" s="62">
        <f t="shared" si="4"/>
        <v>52.781999999999996</v>
      </c>
      <c r="T31" s="62">
        <f t="shared" si="4"/>
        <v>47.887</v>
      </c>
      <c r="U31" s="62">
        <f t="shared" si="4"/>
        <v>51.456000000000003</v>
      </c>
      <c r="V31" s="62">
        <f t="shared" si="4"/>
        <v>56.866999999999997</v>
      </c>
      <c r="W31" s="62">
        <f t="shared" si="4"/>
        <v>46.823999999999998</v>
      </c>
      <c r="X31" s="62">
        <f t="shared" si="4"/>
        <v>45.36</v>
      </c>
      <c r="Y31" s="62">
        <f t="shared" si="4"/>
        <v>44.372</v>
      </c>
      <c r="Z31" s="63">
        <f t="shared" si="4"/>
        <v>0</v>
      </c>
      <c r="AA31" s="64">
        <f t="shared" si="4"/>
        <v>1157.1099999999999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21.9</v>
      </c>
      <c r="G38" s="99"/>
      <c r="H38" s="99">
        <v>140.19999999999999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21.9</v>
      </c>
      <c r="G39" s="88">
        <f t="shared" si="6"/>
        <v>0</v>
      </c>
      <c r="H39" s="88">
        <f t="shared" si="6"/>
        <v>140.19999999999999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21.9</v>
      </c>
      <c r="G46" s="99"/>
      <c r="H46" s="99">
        <v>140.19999999999999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21.9</v>
      </c>
      <c r="G48" s="88">
        <f t="shared" si="8"/>
        <v>0</v>
      </c>
      <c r="H48" s="88">
        <f t="shared" si="8"/>
        <v>140.19999999999999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</v>
      </c>
      <c r="C51" s="88">
        <f t="shared" si="10"/>
        <v>33.896000000000001</v>
      </c>
      <c r="D51" s="88">
        <f t="shared" si="10"/>
        <v>48.876999999999995</v>
      </c>
      <c r="E51" s="88">
        <f t="shared" si="10"/>
        <v>48.650000000000006</v>
      </c>
      <c r="F51" s="88">
        <f t="shared" si="10"/>
        <v>21.9</v>
      </c>
      <c r="G51" s="88">
        <f t="shared" si="10"/>
        <v>74.675000000000011</v>
      </c>
      <c r="H51" s="88">
        <f t="shared" si="10"/>
        <v>170.77799999999999</v>
      </c>
      <c r="I51" s="88">
        <f t="shared" si="10"/>
        <v>63.933999999999997</v>
      </c>
      <c r="J51" s="88">
        <f t="shared" si="10"/>
        <v>71.431999999999988</v>
      </c>
      <c r="K51" s="88">
        <f t="shared" si="10"/>
        <v>59.256999999999998</v>
      </c>
      <c r="L51" s="88">
        <f t="shared" si="10"/>
        <v>57.540999999999997</v>
      </c>
      <c r="M51" s="88">
        <f t="shared" si="10"/>
        <v>61.078999999999994</v>
      </c>
      <c r="N51" s="88">
        <f t="shared" si="10"/>
        <v>54.594000000000001</v>
      </c>
      <c r="O51" s="88">
        <f t="shared" si="10"/>
        <v>52.774999999999999</v>
      </c>
      <c r="P51" s="88">
        <f t="shared" si="10"/>
        <v>46.86</v>
      </c>
      <c r="Q51" s="88">
        <f t="shared" si="10"/>
        <v>45.736999999999995</v>
      </c>
      <c r="R51" s="88">
        <f t="shared" si="10"/>
        <v>40.677</v>
      </c>
      <c r="S51" s="88">
        <f t="shared" si="10"/>
        <v>52.782000000000004</v>
      </c>
      <c r="T51" s="88">
        <f t="shared" si="10"/>
        <v>47.887</v>
      </c>
      <c r="U51" s="88">
        <f t="shared" si="10"/>
        <v>51.455999999999996</v>
      </c>
      <c r="V51" s="88">
        <f t="shared" si="10"/>
        <v>56.867000000000004</v>
      </c>
      <c r="W51" s="88">
        <f t="shared" si="10"/>
        <v>46.823999999999998</v>
      </c>
      <c r="X51" s="88">
        <f t="shared" si="10"/>
        <v>45.359999999999992</v>
      </c>
      <c r="Y51" s="88">
        <f t="shared" si="10"/>
        <v>44.372</v>
      </c>
      <c r="Z51" s="89">
        <f t="shared" si="10"/>
        <v>0</v>
      </c>
      <c r="AA51" s="104">
        <f>SUM(B51:Z51)</f>
        <v>1319.2099999999998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-22</v>
      </c>
      <c r="D4" s="18">
        <v>-37</v>
      </c>
      <c r="E4" s="18">
        <v>-36.5</v>
      </c>
      <c r="F4" s="18">
        <v>21.9</v>
      </c>
      <c r="G4" s="18">
        <v>-69</v>
      </c>
      <c r="H4" s="18">
        <v>140.19999999999999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-17.2</v>
      </c>
      <c r="T4" s="18">
        <v>-20.6</v>
      </c>
      <c r="U4" s="18"/>
      <c r="V4" s="18"/>
      <c r="W4" s="18"/>
      <c r="X4" s="18"/>
      <c r="Y4" s="18">
        <v>-18.600000000000001</v>
      </c>
      <c r="Z4" s="19"/>
      <c r="AA4" s="111">
        <f>SUM(B4:Z4)</f>
        <v>-58.800000000000004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71.48</v>
      </c>
      <c r="C7" s="117">
        <v>67.33</v>
      </c>
      <c r="D7" s="117">
        <v>50</v>
      </c>
      <c r="E7" s="117">
        <v>50</v>
      </c>
      <c r="F7" s="117">
        <v>62.8</v>
      </c>
      <c r="G7" s="117">
        <v>50</v>
      </c>
      <c r="H7" s="117">
        <v>91.05</v>
      </c>
      <c r="I7" s="117">
        <v>85.69</v>
      </c>
      <c r="J7" s="117">
        <v>80.98</v>
      </c>
      <c r="K7" s="117">
        <v>74.42</v>
      </c>
      <c r="L7" s="117">
        <v>74.08</v>
      </c>
      <c r="M7" s="117">
        <v>74.66</v>
      </c>
      <c r="N7" s="117">
        <v>72.48</v>
      </c>
      <c r="O7" s="117">
        <v>72.319999999999993</v>
      </c>
      <c r="P7" s="117">
        <v>71.28</v>
      </c>
      <c r="Q7" s="117">
        <v>81</v>
      </c>
      <c r="R7" s="117">
        <v>78.39</v>
      </c>
      <c r="S7" s="117">
        <v>100.1</v>
      </c>
      <c r="T7" s="117">
        <v>113.5</v>
      </c>
      <c r="U7" s="117">
        <v>86.95</v>
      </c>
      <c r="V7" s="117">
        <v>79.92</v>
      </c>
      <c r="W7" s="117">
        <v>78.540000000000006</v>
      </c>
      <c r="X7" s="117">
        <v>79.91</v>
      </c>
      <c r="Y7" s="117">
        <v>75</v>
      </c>
      <c r="Z7" s="118"/>
      <c r="AA7" s="119">
        <f>IF(SUM(B7:Z7)&lt;&gt;0,AVERAGEIF(B7:Z7,"&lt;&gt;"""),"")</f>
        <v>75.911666666666676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22</v>
      </c>
      <c r="D15" s="133">
        <v>37</v>
      </c>
      <c r="E15" s="133">
        <v>36.5</v>
      </c>
      <c r="F15" s="133"/>
      <c r="G15" s="133">
        <v>69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17.2</v>
      </c>
      <c r="T15" s="133">
        <v>20.6</v>
      </c>
      <c r="U15" s="133"/>
      <c r="V15" s="133"/>
      <c r="W15" s="133"/>
      <c r="X15" s="133"/>
      <c r="Y15" s="133">
        <v>18.600000000000001</v>
      </c>
      <c r="Z15" s="131"/>
      <c r="AA15" s="132">
        <f t="shared" si="0"/>
        <v>220.89999999999998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22</v>
      </c>
      <c r="D16" s="135">
        <f t="shared" si="1"/>
        <v>37</v>
      </c>
      <c r="E16" s="135">
        <f t="shared" si="1"/>
        <v>36.5</v>
      </c>
      <c r="F16" s="135">
        <f t="shared" si="1"/>
        <v>0</v>
      </c>
      <c r="G16" s="135">
        <f t="shared" si="1"/>
        <v>69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17.2</v>
      </c>
      <c r="T16" s="135">
        <f t="shared" si="1"/>
        <v>20.6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18.600000000000001</v>
      </c>
      <c r="Z16" s="136" t="str">
        <f t="shared" si="1"/>
        <v/>
      </c>
      <c r="AA16" s="90">
        <f t="shared" si="0"/>
        <v>220.89999999999998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21.9</v>
      </c>
      <c r="G23" s="133"/>
      <c r="H23" s="133">
        <v>140.19999999999999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21.9</v>
      </c>
      <c r="G24" s="135">
        <f t="shared" si="3"/>
        <v>0</v>
      </c>
      <c r="H24" s="135">
        <f t="shared" si="3"/>
        <v>140.19999999999999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2024-02-18T14:22:19Z</dcterms:created>
  <dcterms:modified xsi:type="dcterms:W3CDTF">2024-02-18T14:22:20Z</dcterms:modified>
</cp:coreProperties>
</file>