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<sst xmlns="http://schemas.openxmlformats.org/spreadsheetml/2006/main" count="117" uniqueCount="53">
  <si>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17/02/2024 16:20:14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</si>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</sst>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27-4537-A5FB-A88CE64173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27-4537-A5FB-A88CE64173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23.843</c:v>
                </c:pt>
                <c:pt idx="1">
                  <c:v>25.082999999999998</c:v>
                </c:pt>
                <c:pt idx="5">
                  <c:v>12.05</c:v>
                </c:pt>
                <c:pt idx="6">
                  <c:v>35.61</c:v>
                </c:pt>
                <c:pt idx="16">
                  <c:v>20.608000000000001</c:v>
                </c:pt>
                <c:pt idx="17">
                  <c:v>25.771000000000001</c:v>
                </c:pt>
                <c:pt idx="18">
                  <c:v>39.643000000000001</c:v>
                </c:pt>
                <c:pt idx="19">
                  <c:v>31.832999999999998</c:v>
                </c:pt>
                <c:pt idx="20">
                  <c:v>43.972999999999999</c:v>
                </c:pt>
                <c:pt idx="21">
                  <c:v>46.542999999999999</c:v>
                </c:pt>
                <c:pt idx="22">
                  <c:v>43.845999999999997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27-4537-A5FB-A88CE64173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26.1</c:v>
                </c:pt>
                <c:pt idx="4">
                  <c:v>1.8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20.100000000000001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27-4537-A5FB-A88CE64173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7">
                  <c:v>1.9249999999999998</c:v>
                </c:pt>
                <c:pt idx="8">
                  <c:v>1.3969999999999998</c:v>
                </c:pt>
                <c:pt idx="9">
                  <c:v>2.9739999999999998</c:v>
                </c:pt>
                <c:pt idx="10">
                  <c:v>6.26</c:v>
                </c:pt>
                <c:pt idx="11">
                  <c:v>6.8510000000000009</c:v>
                </c:pt>
                <c:pt idx="12">
                  <c:v>7.5279999999999996</c:v>
                </c:pt>
                <c:pt idx="13">
                  <c:v>2.3460000000000001</c:v>
                </c:pt>
                <c:pt idx="14">
                  <c:v>4.0179999999999998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27-4537-A5FB-A88CE64173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27-4537-A5FB-A88CE64173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27-4537-A5FB-A88CE6417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30.680999999999997</c:v>
                </c:pt>
                <c:pt idx="1">
                  <c:v>31.927999999999997</c:v>
                </c:pt>
                <c:pt idx="2">
                  <c:v>14.346999999999998</c:v>
                </c:pt>
                <c:pt idx="3">
                  <c:v>42.405000000000001</c:v>
                </c:pt>
                <c:pt idx="4">
                  <c:v>20.745999999999999</c:v>
                </c:pt>
                <c:pt idx="5">
                  <c:v>32.603999999999999</c:v>
                </c:pt>
                <c:pt idx="6">
                  <c:v>45.715000000000003</c:v>
                </c:pt>
                <c:pt idx="7">
                  <c:v>9.2349999999999994</c:v>
                </c:pt>
                <c:pt idx="8">
                  <c:v>2.6240000000000001</c:v>
                </c:pt>
                <c:pt idx="9">
                  <c:v>2.9740000000000002</c:v>
                </c:pt>
                <c:pt idx="10">
                  <c:v>6.4020000000000001</c:v>
                </c:pt>
                <c:pt idx="11">
                  <c:v>7.101</c:v>
                </c:pt>
                <c:pt idx="12">
                  <c:v>7.5279999999999996</c:v>
                </c:pt>
                <c:pt idx="13">
                  <c:v>2.3460000000000001</c:v>
                </c:pt>
                <c:pt idx="14">
                  <c:v>4.8</c:v>
                </c:pt>
                <c:pt idx="15">
                  <c:v>21.192</c:v>
                </c:pt>
                <c:pt idx="16">
                  <c:v>22.700000000000003</c:v>
                </c:pt>
                <c:pt idx="17">
                  <c:v>27.519999999999996</c:v>
                </c:pt>
                <c:pt idx="18">
                  <c:v>41.536000000000001</c:v>
                </c:pt>
                <c:pt idx="19">
                  <c:v>31.833000000000002</c:v>
                </c:pt>
                <c:pt idx="20">
                  <c:v>43.972999999999999</c:v>
                </c:pt>
                <c:pt idx="21">
                  <c:v>46.543000000000006</c:v>
                </c:pt>
                <c:pt idx="22">
                  <c:v>43.846000000000004</c:v>
                </c:pt>
                <c:pt idx="23">
                  <c:v>37.231000000000002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27-4537-A5FB-A88CE6417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78.33</c:v>
                </c:pt>
                <c:pt idx="1">
                  <c:v>78.97</c:v>
                </c:pt>
                <c:pt idx="2">
                  <c:v>51.06</c:v>
                </c:pt>
                <c:pt idx="3">
                  <c:v>75.78</c:v>
                </c:pt>
                <c:pt idx="4">
                  <c:v>75.78</c:v>
                </c:pt>
                <c:pt idx="5">
                  <c:v>78.67</c:v>
                </c:pt>
                <c:pt idx="6">
                  <c:v>84.92</c:v>
                </c:pt>
                <c:pt idx="7">
                  <c:v>75.05</c:v>
                </c:pt>
                <c:pt idx="8">
                  <c:v>47.28</c:v>
                </c:pt>
                <c:pt idx="9">
                  <c:v>43.25</c:v>
                </c:pt>
                <c:pt idx="10">
                  <c:v>40.950000000000003</c:v>
                </c:pt>
                <c:pt idx="11">
                  <c:v>41.5</c:v>
                </c:pt>
                <c:pt idx="12">
                  <c:v>40.46</c:v>
                </c:pt>
                <c:pt idx="13">
                  <c:v>40.15</c:v>
                </c:pt>
                <c:pt idx="14">
                  <c:v>43.22</c:v>
                </c:pt>
                <c:pt idx="15">
                  <c:v>50.74</c:v>
                </c:pt>
                <c:pt idx="16">
                  <c:v>67</c:v>
                </c:pt>
                <c:pt idx="17">
                  <c:v>67.09</c:v>
                </c:pt>
                <c:pt idx="18">
                  <c:v>79.59</c:v>
                </c:pt>
                <c:pt idx="19">
                  <c:v>70.22</c:v>
                </c:pt>
                <c:pt idx="20">
                  <c:v>78.680000000000007</c:v>
                </c:pt>
                <c:pt idx="21">
                  <c:v>78.39</c:v>
                </c:pt>
                <c:pt idx="22">
                  <c:v>78.06</c:v>
                </c:pt>
                <c:pt idx="23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27-4537-A5FB-A88CE6417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30.681000000000001</v>
      </c>
      <c r="C4" s="18">
        <v>31.927999999999997</v>
      </c>
      <c r="D4" s="18">
        <v>14.347000000000001</v>
      </c>
      <c r="E4" s="18">
        <v>42.404000000000003</v>
      </c>
      <c r="F4" s="18">
        <v>20.728000000000002</v>
      </c>
      <c r="G4" s="18">
        <v>32.603999999999999</v>
      </c>
      <c r="H4" s="18">
        <v>45.715000000000003</v>
      </c>
      <c r="I4" s="18">
        <v>9.2349999999999994</v>
      </c>
      <c r="J4" s="18">
        <v>2.6240000000000001</v>
      </c>
      <c r="K4" s="18">
        <v>2.9739999999999998</v>
      </c>
      <c r="L4" s="18">
        <v>6.4019999999999992</v>
      </c>
      <c r="M4" s="18">
        <v>7.1010000000000009</v>
      </c>
      <c r="N4" s="18">
        <v>7.5279999999999996</v>
      </c>
      <c r="O4" s="18">
        <v>2.3460000000000001</v>
      </c>
      <c r="P4" s="18">
        <v>4.8</v>
      </c>
      <c r="Q4" s="18">
        <v>21.158000000000001</v>
      </c>
      <c r="R4" s="18">
        <v>22.7</v>
      </c>
      <c r="S4" s="18">
        <v>27.52</v>
      </c>
      <c r="T4" s="18">
        <v>41.536000000000001</v>
      </c>
      <c r="U4" s="18">
        <v>31.832999999999998</v>
      </c>
      <c r="V4" s="18">
        <v>43.972999999999999</v>
      </c>
      <c r="W4" s="18">
        <v>46.542999999999999</v>
      </c>
      <c r="X4" s="18">
        <v>43.845999999999997</v>
      </c>
      <c r="Y4" s="18">
        <v>37.231000000000002</v>
      </c>
      <c r="Z4" s="19"/>
      <c r="AA4" s="20">
        <f>SUM(B4:Z4)</f>
        <v>577.75699999999995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78.33</v>
      </c>
      <c r="C7" s="28">
        <v>78.97</v>
      </c>
      <c r="D7" s="28">
        <v>51.06</v>
      </c>
      <c r="E7" s="28">
        <v>75.78</v>
      </c>
      <c r="F7" s="28">
        <v>75.78</v>
      </c>
      <c r="G7" s="28">
        <v>78.67</v>
      </c>
      <c r="H7" s="28">
        <v>84.92</v>
      </c>
      <c r="I7" s="28">
        <v>75.05</v>
      </c>
      <c r="J7" s="28">
        <v>47.28</v>
      </c>
      <c r="K7" s="28">
        <v>43.25</v>
      </c>
      <c r="L7" s="28">
        <v>40.950000000000003</v>
      </c>
      <c r="M7" s="28">
        <v>41.5</v>
      </c>
      <c r="N7" s="28">
        <v>40.46</v>
      </c>
      <c r="O7" s="28">
        <v>40.15</v>
      </c>
      <c r="P7" s="28">
        <v>43.22</v>
      </c>
      <c r="Q7" s="28">
        <v>50.74</v>
      </c>
      <c r="R7" s="28">
        <v>67</v>
      </c>
      <c r="S7" s="28">
        <v>67.09</v>
      </c>
      <c r="T7" s="28">
        <v>79.59</v>
      </c>
      <c r="U7" s="28">
        <v>70.22</v>
      </c>
      <c r="V7" s="28">
        <v>78.680000000000007</v>
      </c>
      <c r="W7" s="28">
        <v>78.39</v>
      </c>
      <c r="X7" s="28">
        <v>78.06</v>
      </c>
      <c r="Y7" s="28">
        <v>70</v>
      </c>
      <c r="Z7" s="29"/>
      <c r="AA7" s="30">
        <f>IF(SUM(B7:Z7)&lt;&gt;0,AVERAGEIF(B7:Z7,"&lt;&gt;"""),"")</f>
        <v>63.964166666666671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23.843</v>
      </c>
      <c r="C12" s="52">
        <v>25.082999999999998</v>
      </c>
      <c r="D12" s="52"/>
      <c r="E12" s="52"/>
      <c r="F12" s="52"/>
      <c r="G12" s="52">
        <v>12.05</v>
      </c>
      <c r="H12" s="52">
        <v>35.61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20.608000000000001</v>
      </c>
      <c r="S12" s="52">
        <v>25.771000000000001</v>
      </c>
      <c r="T12" s="52">
        <v>39.643000000000001</v>
      </c>
      <c r="U12" s="52">
        <v>31.832999999999998</v>
      </c>
      <c r="V12" s="52">
        <v>43.972999999999999</v>
      </c>
      <c r="W12" s="52">
        <v>46.542999999999999</v>
      </c>
      <c r="X12" s="52">
        <v>43.845999999999997</v>
      </c>
      <c r="Y12" s="52">
        <v>35</v>
      </c>
      <c r="Z12" s="53"/>
      <c r="AA12" s="54">
        <f t="shared" si="0"/>
        <v>383.803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8</v>
      </c>
      <c r="E14" s="57">
        <v>8</v>
      </c>
      <c r="F14" s="57">
        <v>8</v>
      </c>
      <c r="G14" s="57">
        <v>8</v>
      </c>
      <c r="H14" s="57"/>
      <c r="I14" s="57">
        <v>1.9249999999999998</v>
      </c>
      <c r="J14" s="57">
        <v>1.3969999999999998</v>
      </c>
      <c r="K14" s="57">
        <v>2.9739999999999998</v>
      </c>
      <c r="L14" s="57">
        <v>6.26</v>
      </c>
      <c r="M14" s="57">
        <v>6.8510000000000009</v>
      </c>
      <c r="N14" s="57">
        <v>7.5279999999999996</v>
      </c>
      <c r="O14" s="57">
        <v>2.3460000000000001</v>
      </c>
      <c r="P14" s="57">
        <v>4.0179999999999998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65.298999999999992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23.843</v>
      </c>
      <c r="C16" s="62">
        <f t="shared" ref="C16:Z16" si="1">IF(LEN(C$2)&gt;0,SUM(C10:C15),"")</f>
        <v>25.082999999999998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20.05</v>
      </c>
      <c r="H16" s="62">
        <f t="shared" si="1"/>
        <v>35.61</v>
      </c>
      <c r="I16" s="62">
        <f t="shared" si="1"/>
        <v>1.9249999999999998</v>
      </c>
      <c r="J16" s="62">
        <f t="shared" si="1"/>
        <v>1.3969999999999998</v>
      </c>
      <c r="K16" s="62">
        <f t="shared" si="1"/>
        <v>2.9739999999999998</v>
      </c>
      <c r="L16" s="62">
        <f t="shared" si="1"/>
        <v>6.26</v>
      </c>
      <c r="M16" s="62">
        <f t="shared" si="1"/>
        <v>6.8510000000000009</v>
      </c>
      <c r="N16" s="62">
        <f t="shared" si="1"/>
        <v>7.5279999999999996</v>
      </c>
      <c r="O16" s="62">
        <f t="shared" si="1"/>
        <v>2.3460000000000001</v>
      </c>
      <c r="P16" s="62">
        <f t="shared" si="1"/>
        <v>4.0179999999999998</v>
      </c>
      <c r="Q16" s="62">
        <f t="shared" si="1"/>
        <v>0</v>
      </c>
      <c r="R16" s="62">
        <f t="shared" si="1"/>
        <v>20.608000000000001</v>
      </c>
      <c r="S16" s="62">
        <f t="shared" si="1"/>
        <v>25.771000000000001</v>
      </c>
      <c r="T16" s="62">
        <f t="shared" si="1"/>
        <v>39.643000000000001</v>
      </c>
      <c r="U16" s="62">
        <f t="shared" si="1"/>
        <v>31.832999999999998</v>
      </c>
      <c r="V16" s="62">
        <f t="shared" si="1"/>
        <v>43.972999999999999</v>
      </c>
      <c r="W16" s="62">
        <f t="shared" si="1"/>
        <v>46.542999999999999</v>
      </c>
      <c r="X16" s="62">
        <f t="shared" si="1"/>
        <v>43.845999999999997</v>
      </c>
      <c r="Y16" s="62">
        <f t="shared" si="1"/>
        <v>35</v>
      </c>
      <c r="Z16" s="63" t="str">
        <f t="shared" si="1"/>
        <v/>
      </c>
      <c r="AA16" s="64">
        <f>SUM(AA10:AA15)</f>
        <v>449.10199999999998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0.14199999999999999</v>
      </c>
      <c r="M20" s="77">
        <v>0.25</v>
      </c>
      <c r="N20" s="77"/>
      <c r="O20" s="77"/>
      <c r="P20" s="77">
        <v>4.5999999999999999E-2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0.438</v>
      </c>
    </row>
    <row r="21" spans="1:27" ht="24.95" customHeight="1" x14ac:dyDescent="0.2">
      <c r="A21" s="75" t="s">
        <v>16</v>
      </c>
      <c r="B21" s="80">
        <v>6.8380000000000001</v>
      </c>
      <c r="C21" s="81">
        <v>6.8449999999999998</v>
      </c>
      <c r="D21" s="81">
        <v>6.3470000000000004</v>
      </c>
      <c r="E21" s="81">
        <v>8.3040000000000003</v>
      </c>
      <c r="F21" s="81">
        <v>10.928000000000001</v>
      </c>
      <c r="G21" s="81">
        <v>12.554</v>
      </c>
      <c r="H21" s="81">
        <v>10.105</v>
      </c>
      <c r="I21" s="81">
        <v>7.31</v>
      </c>
      <c r="J21" s="81">
        <v>1.2270000000000001</v>
      </c>
      <c r="K21" s="81"/>
      <c r="L21" s="81"/>
      <c r="M21" s="81"/>
      <c r="N21" s="81"/>
      <c r="O21" s="81"/>
      <c r="P21" s="81">
        <v>0.73599999999999999</v>
      </c>
      <c r="Q21" s="81">
        <v>1.0580000000000001</v>
      </c>
      <c r="R21" s="81">
        <v>2.0920000000000001</v>
      </c>
      <c r="S21" s="81">
        <v>1.7490000000000001</v>
      </c>
      <c r="T21" s="81">
        <v>1.893</v>
      </c>
      <c r="U21" s="81"/>
      <c r="V21" s="81"/>
      <c r="W21" s="81"/>
      <c r="X21" s="81"/>
      <c r="Y21" s="81">
        <v>2.2309999999999999</v>
      </c>
      <c r="Z21" s="78"/>
      <c r="AA21" s="79">
        <f t="shared" si="2"/>
        <v>80.217000000000013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6.8380000000000001</v>
      </c>
      <c r="C25" s="88">
        <f t="shared" ref="C25:Z25" si="3">IF(LEN(C$2)&gt;0,SUM(C19:C24),"")</f>
        <v>6.8449999999999998</v>
      </c>
      <c r="D25" s="88">
        <f t="shared" si="3"/>
        <v>6.3470000000000004</v>
      </c>
      <c r="E25" s="88">
        <f t="shared" si="3"/>
        <v>8.3040000000000003</v>
      </c>
      <c r="F25" s="88">
        <f t="shared" si="3"/>
        <v>10.928000000000001</v>
      </c>
      <c r="G25" s="88">
        <f t="shared" si="3"/>
        <v>12.554</v>
      </c>
      <c r="H25" s="88">
        <f t="shared" si="3"/>
        <v>10.105</v>
      </c>
      <c r="I25" s="88">
        <f t="shared" si="3"/>
        <v>7.31</v>
      </c>
      <c r="J25" s="88">
        <f t="shared" si="3"/>
        <v>1.2270000000000001</v>
      </c>
      <c r="K25" s="88">
        <f t="shared" si="3"/>
        <v>0</v>
      </c>
      <c r="L25" s="88">
        <f t="shared" si="3"/>
        <v>0.14199999999999999</v>
      </c>
      <c r="M25" s="88">
        <f t="shared" si="3"/>
        <v>0.25</v>
      </c>
      <c r="N25" s="88">
        <f t="shared" si="3"/>
        <v>0</v>
      </c>
      <c r="O25" s="88">
        <f t="shared" si="3"/>
        <v>0</v>
      </c>
      <c r="P25" s="88">
        <f t="shared" si="3"/>
        <v>0.78200000000000003</v>
      </c>
      <c r="Q25" s="88">
        <f t="shared" si="3"/>
        <v>1.0580000000000001</v>
      </c>
      <c r="R25" s="88">
        <f t="shared" si="3"/>
        <v>2.0920000000000001</v>
      </c>
      <c r="S25" s="88">
        <f t="shared" si="3"/>
        <v>1.7490000000000001</v>
      </c>
      <c r="T25" s="88">
        <f t="shared" si="3"/>
        <v>1.893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2.2309999999999999</v>
      </c>
      <c r="Z25" s="89" t="str">
        <f t="shared" si="3"/>
        <v/>
      </c>
      <c r="AA25" s="90">
        <f>SUM(AA19:AA24)</f>
        <v>80.655000000000015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30.681000000000001</v>
      </c>
      <c r="C29" s="77">
        <v>31.928000000000001</v>
      </c>
      <c r="D29" s="77">
        <v>14.347</v>
      </c>
      <c r="E29" s="77">
        <v>16.303999999999998</v>
      </c>
      <c r="F29" s="77">
        <v>18.928000000000001</v>
      </c>
      <c r="G29" s="77">
        <v>32.603999999999999</v>
      </c>
      <c r="H29" s="77">
        <v>45.715000000000003</v>
      </c>
      <c r="I29" s="77">
        <v>9.2349999999999994</v>
      </c>
      <c r="J29" s="77">
        <v>2.6240000000000001</v>
      </c>
      <c r="K29" s="77">
        <v>2.9740000000000002</v>
      </c>
      <c r="L29" s="77">
        <v>6.4020000000000001</v>
      </c>
      <c r="M29" s="77">
        <v>7.101</v>
      </c>
      <c r="N29" s="77">
        <v>7.5279999999999996</v>
      </c>
      <c r="O29" s="77">
        <v>2.3460000000000001</v>
      </c>
      <c r="P29" s="77">
        <v>4.8</v>
      </c>
      <c r="Q29" s="77">
        <v>1.0580000000000001</v>
      </c>
      <c r="R29" s="77">
        <v>22.7</v>
      </c>
      <c r="S29" s="77">
        <v>27.52</v>
      </c>
      <c r="T29" s="77">
        <v>41.536000000000001</v>
      </c>
      <c r="U29" s="77">
        <v>31.832999999999998</v>
      </c>
      <c r="V29" s="77">
        <v>43.972999999999999</v>
      </c>
      <c r="W29" s="77">
        <v>46.542999999999999</v>
      </c>
      <c r="X29" s="77">
        <v>43.845999999999997</v>
      </c>
      <c r="Y29" s="77">
        <v>37.231000000000002</v>
      </c>
      <c r="Z29" s="78"/>
      <c r="AA29" s="79">
        <f>SUM(B29:Z29)</f>
        <v>529.75700000000006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30.681000000000001</v>
      </c>
      <c r="C31" s="62">
        <f t="shared" ref="C31:Z31" si="4">IF(LEN(C$2)&gt;0,SUM(C28:C30),"")</f>
        <v>31.928000000000001</v>
      </c>
      <c r="D31" s="62">
        <f t="shared" si="4"/>
        <v>14.347</v>
      </c>
      <c r="E31" s="62">
        <f t="shared" si="4"/>
        <v>16.303999999999998</v>
      </c>
      <c r="F31" s="62">
        <f t="shared" si="4"/>
        <v>18.928000000000001</v>
      </c>
      <c r="G31" s="62">
        <f t="shared" si="4"/>
        <v>32.603999999999999</v>
      </c>
      <c r="H31" s="62">
        <f t="shared" si="4"/>
        <v>45.715000000000003</v>
      </c>
      <c r="I31" s="62">
        <f t="shared" si="4"/>
        <v>9.2349999999999994</v>
      </c>
      <c r="J31" s="62">
        <f t="shared" si="4"/>
        <v>2.6240000000000001</v>
      </c>
      <c r="K31" s="62">
        <f t="shared" si="4"/>
        <v>2.9740000000000002</v>
      </c>
      <c r="L31" s="62">
        <f t="shared" si="4"/>
        <v>6.4020000000000001</v>
      </c>
      <c r="M31" s="62">
        <f t="shared" si="4"/>
        <v>7.101</v>
      </c>
      <c r="N31" s="62">
        <f t="shared" si="4"/>
        <v>7.5279999999999996</v>
      </c>
      <c r="O31" s="62">
        <f t="shared" si="4"/>
        <v>2.3460000000000001</v>
      </c>
      <c r="P31" s="62">
        <f t="shared" si="4"/>
        <v>4.8</v>
      </c>
      <c r="Q31" s="62">
        <f t="shared" si="4"/>
        <v>1.0580000000000001</v>
      </c>
      <c r="R31" s="62">
        <f t="shared" si="4"/>
        <v>22.7</v>
      </c>
      <c r="S31" s="62">
        <f t="shared" si="4"/>
        <v>27.52</v>
      </c>
      <c r="T31" s="62">
        <f t="shared" si="4"/>
        <v>41.536000000000001</v>
      </c>
      <c r="U31" s="62">
        <f t="shared" si="4"/>
        <v>31.832999999999998</v>
      </c>
      <c r="V31" s="62">
        <f t="shared" si="4"/>
        <v>43.972999999999999</v>
      </c>
      <c r="W31" s="62">
        <f t="shared" si="4"/>
        <v>46.542999999999999</v>
      </c>
      <c r="X31" s="62">
        <f t="shared" si="4"/>
        <v>43.845999999999997</v>
      </c>
      <c r="Y31" s="62">
        <f t="shared" si="4"/>
        <v>37.231000000000002</v>
      </c>
      <c r="Z31" s="63" t="str">
        <f t="shared" si="4"/>
        <v/>
      </c>
      <c r="AA31" s="64">
        <f>SUM(AA28:AA30)</f>
        <v>529.75700000000006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26.1</v>
      </c>
      <c r="F38" s="99">
        <v>1.8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20.100000000000001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26.1</v>
      </c>
      <c r="F39" s="88">
        <f t="shared" si="6"/>
        <v>1.8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20.100000000000001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26.1</v>
      </c>
      <c r="F46" s="99">
        <v>1.8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20.100000000000001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26.1</v>
      </c>
      <c r="F48" s="88">
        <f t="shared" si="8"/>
        <v>1.8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20.100000000000001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30.681000000000001</v>
      </c>
      <c r="C51" s="88">
        <f t="shared" si="10"/>
        <v>31.927999999999997</v>
      </c>
      <c r="D51" s="88">
        <f t="shared" si="10"/>
        <v>14.347000000000001</v>
      </c>
      <c r="E51" s="88">
        <f t="shared" si="10"/>
        <v>42.404000000000003</v>
      </c>
      <c r="F51" s="88">
        <f t="shared" si="10"/>
        <v>20.728000000000002</v>
      </c>
      <c r="G51" s="88">
        <f t="shared" si="10"/>
        <v>32.603999999999999</v>
      </c>
      <c r="H51" s="88">
        <f t="shared" si="10"/>
        <v>45.715000000000003</v>
      </c>
      <c r="I51" s="88">
        <f t="shared" si="10"/>
        <v>9.2349999999999994</v>
      </c>
      <c r="J51" s="88">
        <f t="shared" si="10"/>
        <v>2.6239999999999997</v>
      </c>
      <c r="K51" s="88">
        <f t="shared" si="10"/>
        <v>2.9739999999999998</v>
      </c>
      <c r="L51" s="88">
        <f t="shared" si="10"/>
        <v>6.4020000000000001</v>
      </c>
      <c r="M51" s="88">
        <f t="shared" si="10"/>
        <v>7.1010000000000009</v>
      </c>
      <c r="N51" s="88">
        <f t="shared" si="10"/>
        <v>7.5279999999999996</v>
      </c>
      <c r="O51" s="88">
        <f t="shared" si="10"/>
        <v>2.3460000000000001</v>
      </c>
      <c r="P51" s="88">
        <f t="shared" si="10"/>
        <v>4.8</v>
      </c>
      <c r="Q51" s="88">
        <f t="shared" si="10"/>
        <v>21.158000000000001</v>
      </c>
      <c r="R51" s="88">
        <f t="shared" si="10"/>
        <v>22.7</v>
      </c>
      <c r="S51" s="88">
        <f t="shared" si="10"/>
        <v>27.52</v>
      </c>
      <c r="T51" s="88">
        <f t="shared" si="10"/>
        <v>41.536000000000001</v>
      </c>
      <c r="U51" s="88">
        <f t="shared" si="10"/>
        <v>31.832999999999998</v>
      </c>
      <c r="V51" s="88">
        <f t="shared" si="10"/>
        <v>43.972999999999999</v>
      </c>
      <c r="W51" s="88">
        <f t="shared" si="10"/>
        <v>46.542999999999999</v>
      </c>
      <c r="X51" s="88">
        <f t="shared" si="10"/>
        <v>43.845999999999997</v>
      </c>
      <c r="Y51" s="88">
        <f t="shared" si="10"/>
        <v>37.231000000000002</v>
      </c>
      <c r="Z51" s="89" t="str">
        <f t="shared" si="10"/>
        <v/>
      </c>
      <c r="AA51" s="104">
        <f>SUM(B51:Z51)</f>
        <v>577.75699999999995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30.680999999999997</v>
      </c>
      <c r="C4" s="18">
        <v>31.927999999999997</v>
      </c>
      <c r="D4" s="18">
        <v>14.346999999999998</v>
      </c>
      <c r="E4" s="18">
        <v>42.405000000000001</v>
      </c>
      <c r="F4" s="18">
        <v>20.745999999999999</v>
      </c>
      <c r="G4" s="18">
        <v>32.603999999999999</v>
      </c>
      <c r="H4" s="18">
        <v>45.715000000000003</v>
      </c>
      <c r="I4" s="18">
        <v>9.2349999999999994</v>
      </c>
      <c r="J4" s="18">
        <v>2.6240000000000001</v>
      </c>
      <c r="K4" s="18">
        <v>2.9740000000000002</v>
      </c>
      <c r="L4" s="18">
        <v>6.4020000000000001</v>
      </c>
      <c r="M4" s="18">
        <v>7.101</v>
      </c>
      <c r="N4" s="18">
        <v>7.5279999999999996</v>
      </c>
      <c r="O4" s="18">
        <v>2.3460000000000001</v>
      </c>
      <c r="P4" s="18">
        <v>4.8</v>
      </c>
      <c r="Q4" s="18">
        <v>21.192</v>
      </c>
      <c r="R4" s="18">
        <v>22.700000000000003</v>
      </c>
      <c r="S4" s="18">
        <v>27.519999999999996</v>
      </c>
      <c r="T4" s="18">
        <v>41.536000000000001</v>
      </c>
      <c r="U4" s="18">
        <v>31.833000000000002</v>
      </c>
      <c r="V4" s="18">
        <v>43.972999999999999</v>
      </c>
      <c r="W4" s="18">
        <v>46.543000000000006</v>
      </c>
      <c r="X4" s="18">
        <v>43.846000000000004</v>
      </c>
      <c r="Y4" s="18">
        <v>37.231000000000002</v>
      </c>
      <c r="Z4" s="19"/>
      <c r="AA4" s="20">
        <f>SUM(B4:Z4)</f>
        <v>577.80999999999995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78.33</v>
      </c>
      <c r="C7" s="28">
        <v>78.97</v>
      </c>
      <c r="D7" s="28">
        <v>51.06</v>
      </c>
      <c r="E7" s="28">
        <v>75.78</v>
      </c>
      <c r="F7" s="28">
        <v>75.78</v>
      </c>
      <c r="G7" s="28">
        <v>78.67</v>
      </c>
      <c r="H7" s="28">
        <v>84.92</v>
      </c>
      <c r="I7" s="28">
        <v>75.05</v>
      </c>
      <c r="J7" s="28">
        <v>47.28</v>
      </c>
      <c r="K7" s="28">
        <v>43.25</v>
      </c>
      <c r="L7" s="28">
        <v>40.950000000000003</v>
      </c>
      <c r="M7" s="28">
        <v>41.5</v>
      </c>
      <c r="N7" s="28">
        <v>40.46</v>
      </c>
      <c r="O7" s="28">
        <v>40.15</v>
      </c>
      <c r="P7" s="28">
        <v>43.22</v>
      </c>
      <c r="Q7" s="28">
        <v>50.74</v>
      </c>
      <c r="R7" s="28">
        <v>67</v>
      </c>
      <c r="S7" s="28">
        <v>67.09</v>
      </c>
      <c r="T7" s="28">
        <v>79.59</v>
      </c>
      <c r="U7" s="28">
        <v>70.22</v>
      </c>
      <c r="V7" s="28">
        <v>78.680000000000007</v>
      </c>
      <c r="W7" s="28">
        <v>78.39</v>
      </c>
      <c r="X7" s="28">
        <v>78.06</v>
      </c>
      <c r="Y7" s="28">
        <v>70</v>
      </c>
      <c r="Z7" s="29"/>
      <c r="AA7" s="30">
        <f>IF(SUM(B7:Z7)&lt;&gt;0,AVERAGEIF(B7:Z7,"&lt;&gt;"""),"")</f>
        <v>63.964166666666671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0.98599999999999999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0.98599999999999999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1.33</v>
      </c>
      <c r="C14" s="57">
        <v>1.32</v>
      </c>
      <c r="D14" s="57"/>
      <c r="E14" s="57">
        <v>12.495000000000001</v>
      </c>
      <c r="F14" s="57">
        <v>1.2749999999999999</v>
      </c>
      <c r="G14" s="57">
        <v>2.7160000000000002</v>
      </c>
      <c r="H14" s="57">
        <v>2.1399999999999997</v>
      </c>
      <c r="I14" s="57"/>
      <c r="J14" s="57"/>
      <c r="K14" s="57"/>
      <c r="L14" s="57"/>
      <c r="M14" s="57"/>
      <c r="N14" s="57"/>
      <c r="O14" s="57"/>
      <c r="P14" s="57"/>
      <c r="Q14" s="57">
        <v>7.1070000000000002</v>
      </c>
      <c r="R14" s="57">
        <v>3.4729999999999994</v>
      </c>
      <c r="S14" s="57">
        <v>2.4689999999999999</v>
      </c>
      <c r="T14" s="57">
        <v>2.008</v>
      </c>
      <c r="U14" s="57">
        <v>1.17</v>
      </c>
      <c r="V14" s="57">
        <v>1.1599999999999999</v>
      </c>
      <c r="W14" s="57">
        <v>1.1200000000000001</v>
      </c>
      <c r="X14" s="57">
        <v>1.4709999999999999</v>
      </c>
      <c r="Y14" s="57">
        <v>1.01</v>
      </c>
      <c r="Z14" s="58"/>
      <c r="AA14" s="59">
        <f t="shared" si="0"/>
        <v>42.263999999999996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1.33</v>
      </c>
      <c r="C16" s="62">
        <f t="shared" ref="C16:Z16" si="1">IF(LEN(C$2)&gt;0,SUM(C10:C15),"")</f>
        <v>1.32</v>
      </c>
      <c r="D16" s="62">
        <f t="shared" si="1"/>
        <v>0.98599999999999999</v>
      </c>
      <c r="E16" s="62">
        <f t="shared" si="1"/>
        <v>12.495000000000001</v>
      </c>
      <c r="F16" s="62">
        <f t="shared" si="1"/>
        <v>1.2749999999999999</v>
      </c>
      <c r="G16" s="62">
        <f t="shared" si="1"/>
        <v>2.7160000000000002</v>
      </c>
      <c r="H16" s="62">
        <f t="shared" si="1"/>
        <v>2.1399999999999997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7.1070000000000002</v>
      </c>
      <c r="R16" s="62">
        <f t="shared" si="1"/>
        <v>3.4729999999999994</v>
      </c>
      <c r="S16" s="62">
        <f t="shared" si="1"/>
        <v>2.4689999999999999</v>
      </c>
      <c r="T16" s="62">
        <f t="shared" si="1"/>
        <v>2.008</v>
      </c>
      <c r="U16" s="62">
        <f t="shared" si="1"/>
        <v>1.17</v>
      </c>
      <c r="V16" s="62">
        <f t="shared" si="1"/>
        <v>1.1599999999999999</v>
      </c>
      <c r="W16" s="62">
        <f t="shared" si="1"/>
        <v>1.1200000000000001</v>
      </c>
      <c r="X16" s="62">
        <f t="shared" si="1"/>
        <v>1.4709999999999999</v>
      </c>
      <c r="Y16" s="62">
        <f t="shared" si="1"/>
        <v>1.01</v>
      </c>
      <c r="Z16" s="63" t="str">
        <f t="shared" si="1"/>
        <v/>
      </c>
      <c r="AA16" s="64">
        <f>SUM(AA10:AA15)</f>
        <v>43.249999999999993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26.6</v>
      </c>
    </row>
    <row r="20" spans="1:27" ht="24.95" customHeight="1" x14ac:dyDescent="0.2">
      <c r="A20" s="75" t="s">
        <v>15</v>
      </c>
      <c r="B20" s="76">
        <v>6.9480000000000004</v>
      </c>
      <c r="C20" s="77">
        <v>7.7029999999999994</v>
      </c>
      <c r="D20" s="77">
        <v>5.9740000000000002</v>
      </c>
      <c r="E20" s="77">
        <v>6.4629999999999992</v>
      </c>
      <c r="F20" s="77">
        <v>6.4210000000000003</v>
      </c>
      <c r="G20" s="77">
        <v>6.5439999999999996</v>
      </c>
      <c r="H20" s="77">
        <v>7.1020000000000003</v>
      </c>
      <c r="I20" s="77">
        <v>4.18</v>
      </c>
      <c r="J20" s="77">
        <v>0.38200000000000001</v>
      </c>
      <c r="K20" s="77"/>
      <c r="L20" s="77"/>
      <c r="M20" s="77"/>
      <c r="N20" s="77"/>
      <c r="O20" s="77"/>
      <c r="P20" s="77"/>
      <c r="Q20" s="77">
        <v>4.6399999999999997</v>
      </c>
      <c r="R20" s="77">
        <v>4.7149999999999999</v>
      </c>
      <c r="S20" s="77">
        <v>9.66</v>
      </c>
      <c r="T20" s="77">
        <v>10.382</v>
      </c>
      <c r="U20" s="77">
        <v>9.2710000000000008</v>
      </c>
      <c r="V20" s="77">
        <v>9.6929999999999996</v>
      </c>
      <c r="W20" s="77">
        <v>11.285999999999998</v>
      </c>
      <c r="X20" s="77">
        <v>11.45</v>
      </c>
      <c r="Y20" s="77">
        <v>7.5990000000000002</v>
      </c>
      <c r="Z20" s="78"/>
      <c r="AA20" s="79">
        <f t="shared" si="2"/>
        <v>130.41300000000001</v>
      </c>
    </row>
    <row r="21" spans="1:27" ht="24.95" customHeight="1" x14ac:dyDescent="0.2">
      <c r="A21" s="75" t="s">
        <v>16</v>
      </c>
      <c r="B21" s="80">
        <v>20.103000000000002</v>
      </c>
      <c r="C21" s="81">
        <v>21.405000000000001</v>
      </c>
      <c r="D21" s="81">
        <v>5.8869999999999996</v>
      </c>
      <c r="E21" s="81">
        <v>21.947000000000003</v>
      </c>
      <c r="F21" s="81">
        <v>11.549999999999999</v>
      </c>
      <c r="G21" s="81">
        <v>21.844000000000001</v>
      </c>
      <c r="H21" s="81">
        <v>21.173000000000002</v>
      </c>
      <c r="I21" s="81">
        <v>3.5550000000000002</v>
      </c>
      <c r="J21" s="81">
        <v>0.74199999999999999</v>
      </c>
      <c r="K21" s="81">
        <v>1.474</v>
      </c>
      <c r="L21" s="81">
        <v>4.9020000000000001</v>
      </c>
      <c r="M21" s="81">
        <v>5.601</v>
      </c>
      <c r="N21" s="81">
        <v>6.0279999999999996</v>
      </c>
      <c r="O21" s="81">
        <v>0.84599999999999997</v>
      </c>
      <c r="P21" s="81"/>
      <c r="Q21" s="81">
        <v>9.4450000000000003</v>
      </c>
      <c r="R21" s="81">
        <v>14.512</v>
      </c>
      <c r="S21" s="81">
        <v>15.391</v>
      </c>
      <c r="T21" s="81">
        <v>29.146000000000001</v>
      </c>
      <c r="U21" s="81">
        <v>21.391999999999999</v>
      </c>
      <c r="V21" s="81">
        <v>33.120000000000005</v>
      </c>
      <c r="W21" s="81">
        <v>34.137</v>
      </c>
      <c r="X21" s="81">
        <v>30.925000000000001</v>
      </c>
      <c r="Y21" s="81">
        <v>28.622</v>
      </c>
      <c r="Z21" s="78"/>
      <c r="AA21" s="79">
        <f t="shared" si="2"/>
        <v>363.74700000000001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29.351000000000003</v>
      </c>
      <c r="C25" s="88">
        <f t="shared" si="3"/>
        <v>30.608000000000001</v>
      </c>
      <c r="D25" s="88">
        <f t="shared" si="3"/>
        <v>13.361000000000001</v>
      </c>
      <c r="E25" s="88">
        <f t="shared" si="3"/>
        <v>29.910000000000004</v>
      </c>
      <c r="F25" s="88">
        <f t="shared" si="3"/>
        <v>19.471</v>
      </c>
      <c r="G25" s="88">
        <f t="shared" si="3"/>
        <v>29.888000000000002</v>
      </c>
      <c r="H25" s="88">
        <f t="shared" si="3"/>
        <v>29.775000000000002</v>
      </c>
      <c r="I25" s="88">
        <f t="shared" si="3"/>
        <v>9.2349999999999994</v>
      </c>
      <c r="J25" s="88">
        <f t="shared" si="3"/>
        <v>2.6240000000000001</v>
      </c>
      <c r="K25" s="88">
        <f t="shared" si="3"/>
        <v>2.9740000000000002</v>
      </c>
      <c r="L25" s="88">
        <f t="shared" si="3"/>
        <v>6.4020000000000001</v>
      </c>
      <c r="M25" s="88">
        <f t="shared" si="3"/>
        <v>7.101</v>
      </c>
      <c r="N25" s="88">
        <f t="shared" si="3"/>
        <v>7.5279999999999996</v>
      </c>
      <c r="O25" s="88">
        <f t="shared" si="3"/>
        <v>2.3460000000000001</v>
      </c>
      <c r="P25" s="88">
        <f t="shared" si="3"/>
        <v>4.8</v>
      </c>
      <c r="Q25" s="88">
        <f t="shared" si="3"/>
        <v>14.085000000000001</v>
      </c>
      <c r="R25" s="88">
        <f t="shared" si="3"/>
        <v>19.227</v>
      </c>
      <c r="S25" s="88">
        <f t="shared" si="3"/>
        <v>25.051000000000002</v>
      </c>
      <c r="T25" s="88">
        <f t="shared" si="3"/>
        <v>39.527999999999999</v>
      </c>
      <c r="U25" s="88">
        <f t="shared" si="3"/>
        <v>30.663</v>
      </c>
      <c r="V25" s="88">
        <f t="shared" si="3"/>
        <v>42.813000000000002</v>
      </c>
      <c r="W25" s="88">
        <f t="shared" si="3"/>
        <v>45.423000000000002</v>
      </c>
      <c r="X25" s="88">
        <f t="shared" si="3"/>
        <v>42.375</v>
      </c>
      <c r="Y25" s="88">
        <f t="shared" si="3"/>
        <v>36.221000000000004</v>
      </c>
      <c r="Z25" s="89">
        <f t="shared" si="3"/>
        <v>0</v>
      </c>
      <c r="AA25" s="90">
        <f t="shared" si="3"/>
        <v>520.76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30.681000000000001</v>
      </c>
      <c r="C29" s="77">
        <v>31.928000000000001</v>
      </c>
      <c r="D29" s="77">
        <v>14.347</v>
      </c>
      <c r="E29" s="77">
        <v>42.405000000000001</v>
      </c>
      <c r="F29" s="77">
        <v>20.745999999999999</v>
      </c>
      <c r="G29" s="77">
        <v>32.603999999999999</v>
      </c>
      <c r="H29" s="77">
        <v>31.914999999999999</v>
      </c>
      <c r="I29" s="77">
        <v>9.2349999999999994</v>
      </c>
      <c r="J29" s="77">
        <v>2.6240000000000001</v>
      </c>
      <c r="K29" s="77">
        <v>2.9740000000000002</v>
      </c>
      <c r="L29" s="77">
        <v>6.4020000000000001</v>
      </c>
      <c r="M29" s="77">
        <v>7.101</v>
      </c>
      <c r="N29" s="77">
        <v>7.5279999999999996</v>
      </c>
      <c r="O29" s="77">
        <v>2.3460000000000001</v>
      </c>
      <c r="P29" s="77">
        <v>4.8</v>
      </c>
      <c r="Q29" s="77">
        <v>21.192</v>
      </c>
      <c r="R29" s="77">
        <v>22.7</v>
      </c>
      <c r="S29" s="77">
        <v>27.52</v>
      </c>
      <c r="T29" s="77">
        <v>41.536000000000001</v>
      </c>
      <c r="U29" s="77">
        <v>31.832999999999998</v>
      </c>
      <c r="V29" s="77">
        <v>43.972999999999999</v>
      </c>
      <c r="W29" s="77">
        <v>46.542999999999999</v>
      </c>
      <c r="X29" s="77">
        <v>43.845999999999997</v>
      </c>
      <c r="Y29" s="77">
        <v>37.231000000000002</v>
      </c>
      <c r="Z29" s="78"/>
      <c r="AA29" s="79">
        <f>SUM(B29:Z29)</f>
        <v>564.00999999999988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30.681000000000001</v>
      </c>
      <c r="C31" s="62">
        <f t="shared" si="4"/>
        <v>31.928000000000001</v>
      </c>
      <c r="D31" s="62">
        <f t="shared" si="4"/>
        <v>14.347</v>
      </c>
      <c r="E31" s="62">
        <f t="shared" si="4"/>
        <v>42.405000000000001</v>
      </c>
      <c r="F31" s="62">
        <f t="shared" si="4"/>
        <v>20.745999999999999</v>
      </c>
      <c r="G31" s="62">
        <f t="shared" si="4"/>
        <v>32.603999999999999</v>
      </c>
      <c r="H31" s="62">
        <f t="shared" si="4"/>
        <v>31.914999999999999</v>
      </c>
      <c r="I31" s="62">
        <f t="shared" si="4"/>
        <v>9.2349999999999994</v>
      </c>
      <c r="J31" s="62">
        <f t="shared" si="4"/>
        <v>2.6240000000000001</v>
      </c>
      <c r="K31" s="62">
        <f t="shared" si="4"/>
        <v>2.9740000000000002</v>
      </c>
      <c r="L31" s="62">
        <f t="shared" si="4"/>
        <v>6.4020000000000001</v>
      </c>
      <c r="M31" s="62">
        <f t="shared" si="4"/>
        <v>7.101</v>
      </c>
      <c r="N31" s="62">
        <f t="shared" si="4"/>
        <v>7.5279999999999996</v>
      </c>
      <c r="O31" s="62">
        <f t="shared" si="4"/>
        <v>2.3460000000000001</v>
      </c>
      <c r="P31" s="62">
        <f t="shared" si="4"/>
        <v>4.8</v>
      </c>
      <c r="Q31" s="62">
        <f t="shared" si="4"/>
        <v>21.192</v>
      </c>
      <c r="R31" s="62">
        <f t="shared" si="4"/>
        <v>22.7</v>
      </c>
      <c r="S31" s="62">
        <f t="shared" si="4"/>
        <v>27.52</v>
      </c>
      <c r="T31" s="62">
        <f t="shared" si="4"/>
        <v>41.536000000000001</v>
      </c>
      <c r="U31" s="62">
        <f t="shared" si="4"/>
        <v>31.832999999999998</v>
      </c>
      <c r="V31" s="62">
        <f t="shared" si="4"/>
        <v>43.972999999999999</v>
      </c>
      <c r="W31" s="62">
        <f t="shared" si="4"/>
        <v>46.542999999999999</v>
      </c>
      <c r="X31" s="62">
        <f t="shared" si="4"/>
        <v>43.845999999999997</v>
      </c>
      <c r="Y31" s="62">
        <f t="shared" si="4"/>
        <v>37.231000000000002</v>
      </c>
      <c r="Z31" s="63">
        <f t="shared" si="4"/>
        <v>0</v>
      </c>
      <c r="AA31" s="64">
        <f t="shared" si="4"/>
        <v>564.00999999999988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13.8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13.8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13.8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30.681000000000004</v>
      </c>
      <c r="C51" s="88">
        <f t="shared" si="10"/>
        <v>31.928000000000001</v>
      </c>
      <c r="D51" s="88">
        <f t="shared" si="10"/>
        <v>14.347000000000001</v>
      </c>
      <c r="E51" s="88">
        <f t="shared" si="10"/>
        <v>42.405000000000001</v>
      </c>
      <c r="F51" s="88">
        <f t="shared" si="10"/>
        <v>20.745999999999999</v>
      </c>
      <c r="G51" s="88">
        <f t="shared" si="10"/>
        <v>32.603999999999999</v>
      </c>
      <c r="H51" s="88">
        <f t="shared" si="10"/>
        <v>45.715000000000003</v>
      </c>
      <c r="I51" s="88">
        <f t="shared" si="10"/>
        <v>9.2349999999999994</v>
      </c>
      <c r="J51" s="88">
        <f t="shared" si="10"/>
        <v>2.6240000000000001</v>
      </c>
      <c r="K51" s="88">
        <f t="shared" si="10"/>
        <v>2.9740000000000002</v>
      </c>
      <c r="L51" s="88">
        <f t="shared" si="10"/>
        <v>6.4020000000000001</v>
      </c>
      <c r="M51" s="88">
        <f t="shared" si="10"/>
        <v>7.101</v>
      </c>
      <c r="N51" s="88">
        <f t="shared" si="10"/>
        <v>7.5279999999999996</v>
      </c>
      <c r="O51" s="88">
        <f t="shared" si="10"/>
        <v>2.3460000000000001</v>
      </c>
      <c r="P51" s="88">
        <f t="shared" si="10"/>
        <v>4.8</v>
      </c>
      <c r="Q51" s="88">
        <f t="shared" si="10"/>
        <v>21.192</v>
      </c>
      <c r="R51" s="88">
        <f t="shared" si="10"/>
        <v>22.7</v>
      </c>
      <c r="S51" s="88">
        <f t="shared" si="10"/>
        <v>27.520000000000003</v>
      </c>
      <c r="T51" s="88">
        <f t="shared" si="10"/>
        <v>41.536000000000001</v>
      </c>
      <c r="U51" s="88">
        <f t="shared" si="10"/>
        <v>31.832999999999998</v>
      </c>
      <c r="V51" s="88">
        <f t="shared" si="10"/>
        <v>43.972999999999999</v>
      </c>
      <c r="W51" s="88">
        <f t="shared" si="10"/>
        <v>46.542999999999999</v>
      </c>
      <c r="X51" s="88">
        <f t="shared" si="10"/>
        <v>43.845999999999997</v>
      </c>
      <c r="Y51" s="88">
        <f t="shared" si="10"/>
        <v>37.231000000000002</v>
      </c>
      <c r="Z51" s="89">
        <f t="shared" si="10"/>
        <v>0</v>
      </c>
      <c r="AA51" s="104">
        <f>SUM(B51:Z51)</f>
        <v>577.80999999999995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-26.1</v>
      </c>
      <c r="F4" s="18">
        <v>-1.8</v>
      </c>
      <c r="G4" s="18"/>
      <c r="H4" s="18">
        <v>13.8</v>
      </c>
      <c r="I4" s="18"/>
      <c r="J4" s="18"/>
      <c r="K4" s="18"/>
      <c r="L4" s="18"/>
      <c r="M4" s="18"/>
      <c r="N4" s="18"/>
      <c r="O4" s="18"/>
      <c r="P4" s="18"/>
      <c r="Q4" s="18">
        <v>-20.100000000000001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-34.200000000000003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78.33</v>
      </c>
      <c r="C7" s="117">
        <v>78.97</v>
      </c>
      <c r="D7" s="117">
        <v>51.06</v>
      </c>
      <c r="E7" s="117">
        <v>75.78</v>
      </c>
      <c r="F7" s="117">
        <v>75.78</v>
      </c>
      <c r="G7" s="117">
        <v>78.67</v>
      </c>
      <c r="H7" s="117">
        <v>84.92</v>
      </c>
      <c r="I7" s="117">
        <v>75.05</v>
      </c>
      <c r="J7" s="117">
        <v>47.28</v>
      </c>
      <c r="K7" s="117">
        <v>43.25</v>
      </c>
      <c r="L7" s="117">
        <v>40.950000000000003</v>
      </c>
      <c r="M7" s="117">
        <v>41.5</v>
      </c>
      <c r="N7" s="117">
        <v>40.46</v>
      </c>
      <c r="O7" s="117">
        <v>40.15</v>
      </c>
      <c r="P7" s="117">
        <v>43.22</v>
      </c>
      <c r="Q7" s="117">
        <v>50.74</v>
      </c>
      <c r="R7" s="117">
        <v>67</v>
      </c>
      <c r="S7" s="117">
        <v>67.09</v>
      </c>
      <c r="T7" s="117">
        <v>79.59</v>
      </c>
      <c r="U7" s="117">
        <v>70.22</v>
      </c>
      <c r="V7" s="117">
        <v>78.680000000000007</v>
      </c>
      <c r="W7" s="117">
        <v>78.39</v>
      </c>
      <c r="X7" s="117">
        <v>78.06</v>
      </c>
      <c r="Y7" s="117">
        <v>70</v>
      </c>
      <c r="Z7" s="118"/>
      <c r="AA7" s="119">
        <f>IF(SUM(B7:Z7)&lt;&gt;0,AVERAGEIF(B7:Z7,"&lt;&gt;"""),"")</f>
        <v>63.964166666666671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26.1</v>
      </c>
      <c r="F15" s="133">
        <v>1.8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20.100000000000001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26.1</v>
      </c>
      <c r="F16" s="135">
        <f t="shared" si="1"/>
        <v>1.8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20.100000000000001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13.8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13.8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2024-02-17T14:20:14Z</dcterms:created>
  <dcterms:modified xsi:type="dcterms:W3CDTF">2024-02-17T14:20:16Z</dcterms:modified>
</cp:coreProperties>
</file>