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<sst xmlns="http://schemas.openxmlformats.org/spreadsheetml/2006/main" count="117" uniqueCount="53">
  <si>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16/02/2024 16:22:26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</si>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</sst>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FE-4F79-91DE-7D922951C0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FE-4F79-91DE-7D922951C0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44.598999999999997</c:v>
                </c:pt>
                <c:pt idx="17">
                  <c:v>51.966999999999999</c:v>
                </c:pt>
                <c:pt idx="18">
                  <c:v>30.122999999999998</c:v>
                </c:pt>
                <c:pt idx="19">
                  <c:v>49.655000000000001</c:v>
                </c:pt>
                <c:pt idx="20">
                  <c:v>37.689</c:v>
                </c:pt>
                <c:pt idx="21">
                  <c:v>33.58</c:v>
                </c:pt>
                <c:pt idx="22">
                  <c:v>32.084000000000003</c:v>
                </c:pt>
                <c:pt idx="23">
                  <c:v>20.518999999999998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FE-4F79-91DE-7D922951C0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FE-4F79-91DE-7D922951C0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1.4410000000000001</c:v>
                </c:pt>
                <c:pt idx="1">
                  <c:v>8.048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13</c:v>
                </c:pt>
                <c:pt idx="6">
                  <c:v>6.0600000000000005</c:v>
                </c:pt>
                <c:pt idx="7">
                  <c:v>9.5279999999999987</c:v>
                </c:pt>
                <c:pt idx="8">
                  <c:v>13.902000000000001</c:v>
                </c:pt>
                <c:pt idx="9">
                  <c:v>23.004999999999999</c:v>
                </c:pt>
                <c:pt idx="10">
                  <c:v>26.843000000000004</c:v>
                </c:pt>
                <c:pt idx="11">
                  <c:v>27.026</c:v>
                </c:pt>
                <c:pt idx="12">
                  <c:v>25.109000000000005</c:v>
                </c:pt>
                <c:pt idx="13">
                  <c:v>23.734999999999999</c:v>
                </c:pt>
                <c:pt idx="14">
                  <c:v>5.7939999999999996</c:v>
                </c:pt>
                <c:pt idx="15">
                  <c:v>8.777000000000001</c:v>
                </c:pt>
                <c:pt idx="16">
                  <c:v>4.3070000000000004</c:v>
                </c:pt>
                <c:pt idx="17">
                  <c:v>6.9850000000000003</c:v>
                </c:pt>
                <c:pt idx="19">
                  <c:v>1.712</c:v>
                </c:pt>
                <c:pt idx="20">
                  <c:v>1.7410000000000001</c:v>
                </c:pt>
                <c:pt idx="21">
                  <c:v>10</c:v>
                </c:pt>
                <c:pt idx="22">
                  <c:v>10</c:v>
                </c:pt>
                <c:pt idx="23">
                  <c:v>10.279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FE-4F79-91DE-7D922951C0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FE-4F79-91DE-7D922951C0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FE-4F79-91DE-7D922951C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4.3090000000000002</c:v>
                </c:pt>
                <c:pt idx="1">
                  <c:v>10.94</c:v>
                </c:pt>
                <c:pt idx="2">
                  <c:v>12.983000000000001</c:v>
                </c:pt>
                <c:pt idx="3">
                  <c:v>11.602999999999998</c:v>
                </c:pt>
                <c:pt idx="4">
                  <c:v>10.762</c:v>
                </c:pt>
                <c:pt idx="5">
                  <c:v>14.250999999999999</c:v>
                </c:pt>
                <c:pt idx="6">
                  <c:v>6.06</c:v>
                </c:pt>
                <c:pt idx="7">
                  <c:v>9.5280000000000005</c:v>
                </c:pt>
                <c:pt idx="8">
                  <c:v>13.901999999999997</c:v>
                </c:pt>
                <c:pt idx="9">
                  <c:v>23.004999999999999</c:v>
                </c:pt>
                <c:pt idx="10">
                  <c:v>26.843</c:v>
                </c:pt>
                <c:pt idx="11">
                  <c:v>27.026</c:v>
                </c:pt>
                <c:pt idx="12">
                  <c:v>25.109000000000002</c:v>
                </c:pt>
                <c:pt idx="13">
                  <c:v>23.734999999999999</c:v>
                </c:pt>
                <c:pt idx="14">
                  <c:v>15.786999999999999</c:v>
                </c:pt>
                <c:pt idx="15">
                  <c:v>8.777000000000001</c:v>
                </c:pt>
                <c:pt idx="16">
                  <c:v>48.960000000000008</c:v>
                </c:pt>
                <c:pt idx="17">
                  <c:v>58.951999999999984</c:v>
                </c:pt>
                <c:pt idx="18">
                  <c:v>50.122999999999998</c:v>
                </c:pt>
                <c:pt idx="19">
                  <c:v>51.367000000000004</c:v>
                </c:pt>
                <c:pt idx="20">
                  <c:v>39.429999999999993</c:v>
                </c:pt>
                <c:pt idx="21">
                  <c:v>43.58</c:v>
                </c:pt>
                <c:pt idx="22">
                  <c:v>42.084000000000003</c:v>
                </c:pt>
                <c:pt idx="23">
                  <c:v>30.797999999999998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FE-4F79-91DE-7D922951C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65.05</c:v>
                </c:pt>
                <c:pt idx="1">
                  <c:v>60.38</c:v>
                </c:pt>
                <c:pt idx="2">
                  <c:v>59.45</c:v>
                </c:pt>
                <c:pt idx="3">
                  <c:v>55.51</c:v>
                </c:pt>
                <c:pt idx="4">
                  <c:v>55.09</c:v>
                </c:pt>
                <c:pt idx="5">
                  <c:v>60.04</c:v>
                </c:pt>
                <c:pt idx="6">
                  <c:v>59.35</c:v>
                </c:pt>
                <c:pt idx="7">
                  <c:v>62.54</c:v>
                </c:pt>
                <c:pt idx="8">
                  <c:v>56.9</c:v>
                </c:pt>
                <c:pt idx="9">
                  <c:v>58.04</c:v>
                </c:pt>
                <c:pt idx="10">
                  <c:v>30.12</c:v>
                </c:pt>
                <c:pt idx="11">
                  <c:v>30.63</c:v>
                </c:pt>
                <c:pt idx="12">
                  <c:v>32.14</c:v>
                </c:pt>
                <c:pt idx="13">
                  <c:v>42.68</c:v>
                </c:pt>
                <c:pt idx="14">
                  <c:v>56.09</c:v>
                </c:pt>
                <c:pt idx="15">
                  <c:v>67.5</c:v>
                </c:pt>
                <c:pt idx="16">
                  <c:v>71.349999999999994</c:v>
                </c:pt>
                <c:pt idx="17">
                  <c:v>85.09</c:v>
                </c:pt>
                <c:pt idx="18">
                  <c:v>107.37</c:v>
                </c:pt>
                <c:pt idx="19">
                  <c:v>85.4</c:v>
                </c:pt>
                <c:pt idx="20">
                  <c:v>77.19</c:v>
                </c:pt>
                <c:pt idx="21">
                  <c:v>70.03</c:v>
                </c:pt>
                <c:pt idx="22">
                  <c:v>67.849999999999994</c:v>
                </c:pt>
                <c:pt idx="23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FE-4F79-91DE-7D922951C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4.3090000000000002</v>
      </c>
      <c r="C4" s="18">
        <v>10.94</v>
      </c>
      <c r="D4" s="18">
        <v>12.983000000000001</v>
      </c>
      <c r="E4" s="18">
        <v>11.603</v>
      </c>
      <c r="F4" s="18">
        <v>10.762</v>
      </c>
      <c r="G4" s="18">
        <v>14.250999999999999</v>
      </c>
      <c r="H4" s="18">
        <v>6.0600000000000005</v>
      </c>
      <c r="I4" s="18">
        <v>9.5279999999999987</v>
      </c>
      <c r="J4" s="18">
        <v>13.902000000000001</v>
      </c>
      <c r="K4" s="18">
        <v>23.004999999999999</v>
      </c>
      <c r="L4" s="18">
        <v>26.843000000000004</v>
      </c>
      <c r="M4" s="18">
        <v>27.026</v>
      </c>
      <c r="N4" s="18">
        <v>25.109000000000005</v>
      </c>
      <c r="O4" s="18">
        <v>23.734999999999999</v>
      </c>
      <c r="P4" s="18">
        <v>15.794</v>
      </c>
      <c r="Q4" s="18">
        <v>8.777000000000001</v>
      </c>
      <c r="R4" s="18">
        <v>48.96</v>
      </c>
      <c r="S4" s="18">
        <v>58.951999999999998</v>
      </c>
      <c r="T4" s="18">
        <v>50.122999999999998</v>
      </c>
      <c r="U4" s="18">
        <v>51.367000000000004</v>
      </c>
      <c r="V4" s="18">
        <v>39.43</v>
      </c>
      <c r="W4" s="18">
        <v>43.58</v>
      </c>
      <c r="X4" s="18">
        <v>42.084000000000003</v>
      </c>
      <c r="Y4" s="18">
        <v>30.797999999999998</v>
      </c>
      <c r="Z4" s="19"/>
      <c r="AA4" s="20">
        <f>SUM(B4:Z4)</f>
        <v>609.92100000000005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65.05</v>
      </c>
      <c r="C7" s="28">
        <v>60.38</v>
      </c>
      <c r="D7" s="28">
        <v>59.45</v>
      </c>
      <c r="E7" s="28">
        <v>55.51</v>
      </c>
      <c r="F7" s="28">
        <v>55.09</v>
      </c>
      <c r="G7" s="28">
        <v>60.04</v>
      </c>
      <c r="H7" s="28">
        <v>59.35</v>
      </c>
      <c r="I7" s="28">
        <v>62.54</v>
      </c>
      <c r="J7" s="28">
        <v>56.9</v>
      </c>
      <c r="K7" s="28">
        <v>58.04</v>
      </c>
      <c r="L7" s="28">
        <v>30.12</v>
      </c>
      <c r="M7" s="28">
        <v>30.63</v>
      </c>
      <c r="N7" s="28">
        <v>32.14</v>
      </c>
      <c r="O7" s="28">
        <v>42.68</v>
      </c>
      <c r="P7" s="28">
        <v>56.09</v>
      </c>
      <c r="Q7" s="28">
        <v>67.5</v>
      </c>
      <c r="R7" s="28">
        <v>71.349999999999994</v>
      </c>
      <c r="S7" s="28">
        <v>85.09</v>
      </c>
      <c r="T7" s="28">
        <v>107.37</v>
      </c>
      <c r="U7" s="28">
        <v>85.4</v>
      </c>
      <c r="V7" s="28">
        <v>77.19</v>
      </c>
      <c r="W7" s="28">
        <v>70.03</v>
      </c>
      <c r="X7" s="28">
        <v>67.849999999999994</v>
      </c>
      <c r="Y7" s="28">
        <v>67</v>
      </c>
      <c r="Z7" s="29"/>
      <c r="AA7" s="30">
        <f>IF(SUM(B7:Z7)&lt;&gt;0,AVERAGEIF(B7:Z7,"&lt;&gt;"""),"")</f>
        <v>61.782916666666672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44.598999999999997</v>
      </c>
      <c r="S12" s="52">
        <v>51.966999999999999</v>
      </c>
      <c r="T12" s="52">
        <v>30.122999999999998</v>
      </c>
      <c r="U12" s="52">
        <v>49.655000000000001</v>
      </c>
      <c r="V12" s="52">
        <v>37.689</v>
      </c>
      <c r="W12" s="52">
        <v>33.58</v>
      </c>
      <c r="X12" s="52">
        <v>32.084000000000003</v>
      </c>
      <c r="Y12" s="52">
        <v>20.518999999999998</v>
      </c>
      <c r="Z12" s="53"/>
      <c r="AA12" s="54">
        <f t="shared" si="0"/>
        <v>300.21600000000001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1.4410000000000001</v>
      </c>
      <c r="C14" s="57">
        <v>8.048</v>
      </c>
      <c r="D14" s="57">
        <v>8</v>
      </c>
      <c r="E14" s="57">
        <v>8</v>
      </c>
      <c r="F14" s="57">
        <v>8</v>
      </c>
      <c r="G14" s="57">
        <v>13</v>
      </c>
      <c r="H14" s="57">
        <v>6.0600000000000005</v>
      </c>
      <c r="I14" s="57">
        <v>9.5279999999999987</v>
      </c>
      <c r="J14" s="57">
        <v>13.902000000000001</v>
      </c>
      <c r="K14" s="57">
        <v>23.004999999999999</v>
      </c>
      <c r="L14" s="57">
        <v>26.843000000000004</v>
      </c>
      <c r="M14" s="57">
        <v>27.026</v>
      </c>
      <c r="N14" s="57">
        <v>25.109000000000005</v>
      </c>
      <c r="O14" s="57">
        <v>23.734999999999999</v>
      </c>
      <c r="P14" s="57">
        <v>5.7939999999999996</v>
      </c>
      <c r="Q14" s="57">
        <v>8.777000000000001</v>
      </c>
      <c r="R14" s="57">
        <v>4.3070000000000004</v>
      </c>
      <c r="S14" s="57">
        <v>6.9850000000000003</v>
      </c>
      <c r="T14" s="57"/>
      <c r="U14" s="57">
        <v>1.712</v>
      </c>
      <c r="V14" s="57">
        <v>1.7410000000000001</v>
      </c>
      <c r="W14" s="57">
        <v>10</v>
      </c>
      <c r="X14" s="57">
        <v>10</v>
      </c>
      <c r="Y14" s="57">
        <v>10.279</v>
      </c>
      <c r="Z14" s="58"/>
      <c r="AA14" s="59">
        <f t="shared" si="0"/>
        <v>261.29200000000003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1.4410000000000001</v>
      </c>
      <c r="C16" s="62">
        <f t="shared" ref="C16:Z16" si="1">IF(LEN(C$2)&gt;0,SUM(C10:C15),"")</f>
        <v>8.048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13</v>
      </c>
      <c r="H16" s="62">
        <f t="shared" si="1"/>
        <v>6.0600000000000005</v>
      </c>
      <c r="I16" s="62">
        <f t="shared" si="1"/>
        <v>9.5279999999999987</v>
      </c>
      <c r="J16" s="62">
        <f t="shared" si="1"/>
        <v>13.902000000000001</v>
      </c>
      <c r="K16" s="62">
        <f t="shared" si="1"/>
        <v>23.004999999999999</v>
      </c>
      <c r="L16" s="62">
        <f t="shared" si="1"/>
        <v>26.843000000000004</v>
      </c>
      <c r="M16" s="62">
        <f t="shared" si="1"/>
        <v>27.026</v>
      </c>
      <c r="N16" s="62">
        <f t="shared" si="1"/>
        <v>25.109000000000005</v>
      </c>
      <c r="O16" s="62">
        <f t="shared" si="1"/>
        <v>23.734999999999999</v>
      </c>
      <c r="P16" s="62">
        <f t="shared" si="1"/>
        <v>5.7939999999999996</v>
      </c>
      <c r="Q16" s="62">
        <f t="shared" si="1"/>
        <v>8.777000000000001</v>
      </c>
      <c r="R16" s="62">
        <f t="shared" si="1"/>
        <v>48.905999999999999</v>
      </c>
      <c r="S16" s="62">
        <f t="shared" si="1"/>
        <v>58.951999999999998</v>
      </c>
      <c r="T16" s="62">
        <f t="shared" si="1"/>
        <v>30.122999999999998</v>
      </c>
      <c r="U16" s="62">
        <f t="shared" si="1"/>
        <v>51.367000000000004</v>
      </c>
      <c r="V16" s="62">
        <f t="shared" si="1"/>
        <v>39.43</v>
      </c>
      <c r="W16" s="62">
        <f t="shared" si="1"/>
        <v>43.58</v>
      </c>
      <c r="X16" s="62">
        <f t="shared" si="1"/>
        <v>42.084000000000003</v>
      </c>
      <c r="Y16" s="62">
        <f t="shared" si="1"/>
        <v>30.797999999999998</v>
      </c>
      <c r="Z16" s="63" t="str">
        <f t="shared" si="1"/>
        <v/>
      </c>
      <c r="AA16" s="64">
        <f>SUM(AA10:AA15)</f>
        <v>561.50800000000004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20</v>
      </c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2.8679999999999999</v>
      </c>
      <c r="C21" s="81">
        <v>2.8919999999999999</v>
      </c>
      <c r="D21" s="81">
        <v>4.9829999999999997</v>
      </c>
      <c r="E21" s="81">
        <v>3.6030000000000002</v>
      </c>
      <c r="F21" s="81">
        <v>2.762</v>
      </c>
      <c r="G21" s="81">
        <v>1.2509999999999999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5.3999999999999999E-2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18.412999999999997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2.8679999999999999</v>
      </c>
      <c r="C25" s="88">
        <f t="shared" ref="C25:Z25" si="3">IF(LEN(C$2)&gt;0,SUM(C19:C24),"")</f>
        <v>2.8919999999999999</v>
      </c>
      <c r="D25" s="88">
        <f t="shared" si="3"/>
        <v>4.9829999999999997</v>
      </c>
      <c r="E25" s="88">
        <f t="shared" si="3"/>
        <v>3.6030000000000002</v>
      </c>
      <c r="F25" s="88">
        <f t="shared" si="3"/>
        <v>2.762</v>
      </c>
      <c r="G25" s="88">
        <f t="shared" si="3"/>
        <v>1.2509999999999999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5.3999999999999999E-2</v>
      </c>
      <c r="S25" s="88">
        <f t="shared" si="3"/>
        <v>0</v>
      </c>
      <c r="T25" s="88">
        <f t="shared" si="3"/>
        <v>20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38.412999999999997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4.3090000000000002</v>
      </c>
      <c r="C29" s="77">
        <v>10.94</v>
      </c>
      <c r="D29" s="77">
        <v>12.983000000000001</v>
      </c>
      <c r="E29" s="77">
        <v>11.603</v>
      </c>
      <c r="F29" s="77">
        <v>10.762</v>
      </c>
      <c r="G29" s="77">
        <v>14.250999999999999</v>
      </c>
      <c r="H29" s="77">
        <v>6.06</v>
      </c>
      <c r="I29" s="77">
        <v>9.5280000000000005</v>
      </c>
      <c r="J29" s="77">
        <v>13.901999999999999</v>
      </c>
      <c r="K29" s="77">
        <v>23.004999999999999</v>
      </c>
      <c r="L29" s="77">
        <v>26.843</v>
      </c>
      <c r="M29" s="77">
        <v>27.026</v>
      </c>
      <c r="N29" s="77">
        <v>25.109000000000002</v>
      </c>
      <c r="O29" s="77">
        <v>23.734999999999999</v>
      </c>
      <c r="P29" s="77">
        <v>5.7939999999999996</v>
      </c>
      <c r="Q29" s="77">
        <v>8.7769999999999992</v>
      </c>
      <c r="R29" s="77">
        <v>48.96</v>
      </c>
      <c r="S29" s="77">
        <v>58.951999999999998</v>
      </c>
      <c r="T29" s="77">
        <v>50.122999999999998</v>
      </c>
      <c r="U29" s="77">
        <v>51.366999999999997</v>
      </c>
      <c r="V29" s="77">
        <v>39.43</v>
      </c>
      <c r="W29" s="77">
        <v>43.58</v>
      </c>
      <c r="X29" s="77">
        <v>42.084000000000003</v>
      </c>
      <c r="Y29" s="77">
        <v>30.797999999999998</v>
      </c>
      <c r="Z29" s="78"/>
      <c r="AA29" s="79">
        <f>SUM(B29:Z29)</f>
        <v>599.92100000000005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4.3090000000000002</v>
      </c>
      <c r="C31" s="62">
        <f t="shared" ref="C31:Z31" si="4">IF(LEN(C$2)&gt;0,SUM(C28:C30),"")</f>
        <v>10.94</v>
      </c>
      <c r="D31" s="62">
        <f t="shared" si="4"/>
        <v>12.983000000000001</v>
      </c>
      <c r="E31" s="62">
        <f t="shared" si="4"/>
        <v>11.603</v>
      </c>
      <c r="F31" s="62">
        <f t="shared" si="4"/>
        <v>10.762</v>
      </c>
      <c r="G31" s="62">
        <f t="shared" si="4"/>
        <v>14.250999999999999</v>
      </c>
      <c r="H31" s="62">
        <f t="shared" si="4"/>
        <v>6.06</v>
      </c>
      <c r="I31" s="62">
        <f t="shared" si="4"/>
        <v>9.5280000000000005</v>
      </c>
      <c r="J31" s="62">
        <f t="shared" si="4"/>
        <v>13.901999999999999</v>
      </c>
      <c r="K31" s="62">
        <f t="shared" si="4"/>
        <v>23.004999999999999</v>
      </c>
      <c r="L31" s="62">
        <f t="shared" si="4"/>
        <v>26.843</v>
      </c>
      <c r="M31" s="62">
        <f t="shared" si="4"/>
        <v>27.026</v>
      </c>
      <c r="N31" s="62">
        <f t="shared" si="4"/>
        <v>25.109000000000002</v>
      </c>
      <c r="O31" s="62">
        <f t="shared" si="4"/>
        <v>23.734999999999999</v>
      </c>
      <c r="P31" s="62">
        <f t="shared" si="4"/>
        <v>5.7939999999999996</v>
      </c>
      <c r="Q31" s="62">
        <f t="shared" si="4"/>
        <v>8.7769999999999992</v>
      </c>
      <c r="R31" s="62">
        <f t="shared" si="4"/>
        <v>48.96</v>
      </c>
      <c r="S31" s="62">
        <f t="shared" si="4"/>
        <v>58.951999999999998</v>
      </c>
      <c r="T31" s="62">
        <f t="shared" si="4"/>
        <v>50.122999999999998</v>
      </c>
      <c r="U31" s="62">
        <f t="shared" si="4"/>
        <v>51.366999999999997</v>
      </c>
      <c r="V31" s="62">
        <f t="shared" si="4"/>
        <v>39.43</v>
      </c>
      <c r="W31" s="62">
        <f t="shared" si="4"/>
        <v>43.58</v>
      </c>
      <c r="X31" s="62">
        <f t="shared" si="4"/>
        <v>42.084000000000003</v>
      </c>
      <c r="Y31" s="62">
        <f t="shared" si="4"/>
        <v>30.797999999999998</v>
      </c>
      <c r="Z31" s="63" t="str">
        <f t="shared" si="4"/>
        <v/>
      </c>
      <c r="AA31" s="64">
        <f>SUM(AA28:AA30)</f>
        <v>599.92100000000005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10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4.3090000000000002</v>
      </c>
      <c r="C51" s="88">
        <f t="shared" si="10"/>
        <v>10.94</v>
      </c>
      <c r="D51" s="88">
        <f t="shared" si="10"/>
        <v>12.983000000000001</v>
      </c>
      <c r="E51" s="88">
        <f t="shared" si="10"/>
        <v>11.603</v>
      </c>
      <c r="F51" s="88">
        <f t="shared" si="10"/>
        <v>10.762</v>
      </c>
      <c r="G51" s="88">
        <f t="shared" si="10"/>
        <v>14.250999999999999</v>
      </c>
      <c r="H51" s="88">
        <f t="shared" si="10"/>
        <v>6.0600000000000005</v>
      </c>
      <c r="I51" s="88">
        <f t="shared" si="10"/>
        <v>9.5279999999999987</v>
      </c>
      <c r="J51" s="88">
        <f t="shared" si="10"/>
        <v>13.902000000000001</v>
      </c>
      <c r="K51" s="88">
        <f t="shared" si="10"/>
        <v>23.004999999999999</v>
      </c>
      <c r="L51" s="88">
        <f t="shared" si="10"/>
        <v>26.843000000000004</v>
      </c>
      <c r="M51" s="88">
        <f t="shared" si="10"/>
        <v>27.026</v>
      </c>
      <c r="N51" s="88">
        <f t="shared" si="10"/>
        <v>25.109000000000005</v>
      </c>
      <c r="O51" s="88">
        <f t="shared" si="10"/>
        <v>23.734999999999999</v>
      </c>
      <c r="P51" s="88">
        <f t="shared" si="10"/>
        <v>15.794</v>
      </c>
      <c r="Q51" s="88">
        <f t="shared" si="10"/>
        <v>8.777000000000001</v>
      </c>
      <c r="R51" s="88">
        <f t="shared" si="10"/>
        <v>48.96</v>
      </c>
      <c r="S51" s="88">
        <f t="shared" si="10"/>
        <v>58.951999999999998</v>
      </c>
      <c r="T51" s="88">
        <f t="shared" si="10"/>
        <v>50.122999999999998</v>
      </c>
      <c r="U51" s="88">
        <f t="shared" si="10"/>
        <v>51.367000000000004</v>
      </c>
      <c r="V51" s="88">
        <f t="shared" si="10"/>
        <v>39.43</v>
      </c>
      <c r="W51" s="88">
        <f t="shared" si="10"/>
        <v>43.58</v>
      </c>
      <c r="X51" s="88">
        <f t="shared" si="10"/>
        <v>42.084000000000003</v>
      </c>
      <c r="Y51" s="88">
        <f t="shared" si="10"/>
        <v>30.797999999999998</v>
      </c>
      <c r="Z51" s="89" t="str">
        <f t="shared" si="10"/>
        <v/>
      </c>
      <c r="AA51" s="104">
        <f>SUM(B51:Z51)</f>
        <v>609.92100000000005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4.3090000000000002</v>
      </c>
      <c r="C4" s="18">
        <v>10.94</v>
      </c>
      <c r="D4" s="18">
        <v>12.983000000000001</v>
      </c>
      <c r="E4" s="18">
        <v>11.602999999999998</v>
      </c>
      <c r="F4" s="18">
        <v>10.762</v>
      </c>
      <c r="G4" s="18">
        <v>14.250999999999999</v>
      </c>
      <c r="H4" s="18">
        <v>6.06</v>
      </c>
      <c r="I4" s="18">
        <v>9.5280000000000005</v>
      </c>
      <c r="J4" s="18">
        <v>13.901999999999997</v>
      </c>
      <c r="K4" s="18">
        <v>23.004999999999999</v>
      </c>
      <c r="L4" s="18">
        <v>26.843</v>
      </c>
      <c r="M4" s="18">
        <v>27.026</v>
      </c>
      <c r="N4" s="18">
        <v>25.109000000000002</v>
      </c>
      <c r="O4" s="18">
        <v>23.734999999999999</v>
      </c>
      <c r="P4" s="18">
        <v>15.786999999999999</v>
      </c>
      <c r="Q4" s="18">
        <v>8.777000000000001</v>
      </c>
      <c r="R4" s="18">
        <v>48.960000000000008</v>
      </c>
      <c r="S4" s="18">
        <v>58.951999999999984</v>
      </c>
      <c r="T4" s="18">
        <v>50.122999999999998</v>
      </c>
      <c r="U4" s="18">
        <v>51.367000000000004</v>
      </c>
      <c r="V4" s="18">
        <v>39.429999999999993</v>
      </c>
      <c r="W4" s="18">
        <v>43.58</v>
      </c>
      <c r="X4" s="18">
        <v>42.084000000000003</v>
      </c>
      <c r="Y4" s="18">
        <v>30.797999999999998</v>
      </c>
      <c r="Z4" s="19"/>
      <c r="AA4" s="20">
        <f>SUM(B4:Z4)</f>
        <v>609.91399999999999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65.05</v>
      </c>
      <c r="C7" s="28">
        <v>60.38</v>
      </c>
      <c r="D7" s="28">
        <v>59.45</v>
      </c>
      <c r="E7" s="28">
        <v>55.51</v>
      </c>
      <c r="F7" s="28">
        <v>55.09</v>
      </c>
      <c r="G7" s="28">
        <v>60.04</v>
      </c>
      <c r="H7" s="28">
        <v>59.35</v>
      </c>
      <c r="I7" s="28">
        <v>62.54</v>
      </c>
      <c r="J7" s="28">
        <v>56.9</v>
      </c>
      <c r="K7" s="28">
        <v>58.04</v>
      </c>
      <c r="L7" s="28">
        <v>30.12</v>
      </c>
      <c r="M7" s="28">
        <v>30.63</v>
      </c>
      <c r="N7" s="28">
        <v>32.14</v>
      </c>
      <c r="O7" s="28">
        <v>42.68</v>
      </c>
      <c r="P7" s="28">
        <v>56.09</v>
      </c>
      <c r="Q7" s="28">
        <v>67.5</v>
      </c>
      <c r="R7" s="28">
        <v>71.349999999999994</v>
      </c>
      <c r="S7" s="28">
        <v>85.09</v>
      </c>
      <c r="T7" s="28">
        <v>107.37</v>
      </c>
      <c r="U7" s="28">
        <v>85.4</v>
      </c>
      <c r="V7" s="28">
        <v>77.19</v>
      </c>
      <c r="W7" s="28">
        <v>70.03</v>
      </c>
      <c r="X7" s="28">
        <v>67.849999999999994</v>
      </c>
      <c r="Y7" s="28">
        <v>67</v>
      </c>
      <c r="Z7" s="29"/>
      <c r="AA7" s="30">
        <f>IF(SUM(B7:Z7)&lt;&gt;0,AVERAGEIF(B7:Z7,"&lt;&gt;"""),"")</f>
        <v>61.782916666666672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0.26600000000000001</v>
      </c>
      <c r="D14" s="57">
        <v>0.151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5.8100000000000005</v>
      </c>
      <c r="S14" s="57">
        <v>1.2789999999999999</v>
      </c>
      <c r="T14" s="57">
        <v>3.59</v>
      </c>
      <c r="U14" s="57">
        <v>6.1899999999999995</v>
      </c>
      <c r="V14" s="57">
        <v>6.1899999999999995</v>
      </c>
      <c r="W14" s="57">
        <v>2.5070000000000001</v>
      </c>
      <c r="X14" s="57">
        <v>2.7160000000000002</v>
      </c>
      <c r="Y14" s="57">
        <v>1.585</v>
      </c>
      <c r="Z14" s="58"/>
      <c r="AA14" s="59">
        <f t="shared" si="0"/>
        <v>30.284000000000002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0.26600000000000001</v>
      </c>
      <c r="D16" s="62">
        <f t="shared" si="1"/>
        <v>0.151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5.8100000000000005</v>
      </c>
      <c r="S16" s="62">
        <f t="shared" si="1"/>
        <v>1.2789999999999999</v>
      </c>
      <c r="T16" s="62">
        <f t="shared" si="1"/>
        <v>3.59</v>
      </c>
      <c r="U16" s="62">
        <f t="shared" si="1"/>
        <v>6.1899999999999995</v>
      </c>
      <c r="V16" s="62">
        <f t="shared" si="1"/>
        <v>6.1899999999999995</v>
      </c>
      <c r="W16" s="62">
        <f t="shared" si="1"/>
        <v>2.5070000000000001</v>
      </c>
      <c r="X16" s="62">
        <f t="shared" si="1"/>
        <v>2.7160000000000002</v>
      </c>
      <c r="Y16" s="62">
        <f t="shared" si="1"/>
        <v>1.585</v>
      </c>
      <c r="Z16" s="63" t="str">
        <f t="shared" si="1"/>
        <v/>
      </c>
      <c r="AA16" s="64">
        <f>SUM(AA10:AA15)</f>
        <v>30.284000000000002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2.2999999999999998</v>
      </c>
      <c r="I19" s="72">
        <v>2.1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41.8</v>
      </c>
    </row>
    <row r="20" spans="1:27" ht="24.95" customHeight="1" x14ac:dyDescent="0.2">
      <c r="A20" s="75" t="s">
        <v>15</v>
      </c>
      <c r="B20" s="76">
        <v>1.21</v>
      </c>
      <c r="C20" s="77">
        <v>2.6150000000000002</v>
      </c>
      <c r="D20" s="77">
        <v>3.5149999999999997</v>
      </c>
      <c r="E20" s="77">
        <v>2.6799999999999997</v>
      </c>
      <c r="F20" s="77">
        <v>1.782</v>
      </c>
      <c r="G20" s="77">
        <v>3.2490000000000006</v>
      </c>
      <c r="H20" s="77"/>
      <c r="I20" s="77"/>
      <c r="J20" s="77"/>
      <c r="K20" s="77"/>
      <c r="L20" s="77"/>
      <c r="M20" s="77"/>
      <c r="N20" s="77"/>
      <c r="O20" s="77"/>
      <c r="P20" s="77">
        <v>3.1</v>
      </c>
      <c r="Q20" s="77">
        <v>3.3</v>
      </c>
      <c r="R20" s="77">
        <v>5.2510000000000003</v>
      </c>
      <c r="S20" s="77">
        <v>5.3959999999999999</v>
      </c>
      <c r="T20" s="77">
        <v>5.4940000000000007</v>
      </c>
      <c r="U20" s="77">
        <v>6.3</v>
      </c>
      <c r="V20" s="77">
        <v>5.1410000000000009</v>
      </c>
      <c r="W20" s="77">
        <v>4.45</v>
      </c>
      <c r="X20" s="77">
        <v>4.0990000000000002</v>
      </c>
      <c r="Y20" s="77">
        <v>4.2170000000000005</v>
      </c>
      <c r="Z20" s="78"/>
      <c r="AA20" s="79">
        <f t="shared" si="2"/>
        <v>61.798999999999992</v>
      </c>
    </row>
    <row r="21" spans="1:27" ht="24.95" customHeight="1" x14ac:dyDescent="0.2">
      <c r="A21" s="75" t="s">
        <v>16</v>
      </c>
      <c r="B21" s="80">
        <v>3.0990000000000002</v>
      </c>
      <c r="C21" s="81">
        <v>8.0589999999999993</v>
      </c>
      <c r="D21" s="81">
        <v>9.3170000000000002</v>
      </c>
      <c r="E21" s="81">
        <v>8.923</v>
      </c>
      <c r="F21" s="81">
        <v>8.98</v>
      </c>
      <c r="G21" s="81">
        <v>11.001999999999999</v>
      </c>
      <c r="H21" s="81">
        <v>3.76</v>
      </c>
      <c r="I21" s="81">
        <v>7.4279999999999999</v>
      </c>
      <c r="J21" s="81">
        <v>11.802</v>
      </c>
      <c r="K21" s="81">
        <v>20.905000000000001</v>
      </c>
      <c r="L21" s="81">
        <v>24.742999999999999</v>
      </c>
      <c r="M21" s="81">
        <v>24.926000000000002</v>
      </c>
      <c r="N21" s="81">
        <v>23.009</v>
      </c>
      <c r="O21" s="81">
        <v>21.634999999999998</v>
      </c>
      <c r="P21" s="81">
        <v>7.8869999999999996</v>
      </c>
      <c r="Q21" s="81">
        <v>5.4769999999999994</v>
      </c>
      <c r="R21" s="81">
        <v>37.899000000000001</v>
      </c>
      <c r="S21" s="81">
        <v>32.277000000000001</v>
      </c>
      <c r="T21" s="81">
        <v>41.039000000000001</v>
      </c>
      <c r="U21" s="81">
        <v>38.876999999999995</v>
      </c>
      <c r="V21" s="81">
        <v>28.098999999999997</v>
      </c>
      <c r="W21" s="81">
        <v>36.623000000000005</v>
      </c>
      <c r="X21" s="81">
        <v>35.269000000000005</v>
      </c>
      <c r="Y21" s="81">
        <v>24.995999999999999</v>
      </c>
      <c r="Z21" s="78"/>
      <c r="AA21" s="79">
        <f t="shared" si="2"/>
        <v>476.03099999999995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4.3090000000000002</v>
      </c>
      <c r="C25" s="88">
        <f t="shared" si="3"/>
        <v>10.673999999999999</v>
      </c>
      <c r="D25" s="88">
        <f t="shared" si="3"/>
        <v>12.832000000000001</v>
      </c>
      <c r="E25" s="88">
        <f t="shared" si="3"/>
        <v>11.603</v>
      </c>
      <c r="F25" s="88">
        <f t="shared" si="3"/>
        <v>10.762</v>
      </c>
      <c r="G25" s="88">
        <f t="shared" si="3"/>
        <v>14.250999999999999</v>
      </c>
      <c r="H25" s="88">
        <f t="shared" si="3"/>
        <v>6.06</v>
      </c>
      <c r="I25" s="88">
        <f t="shared" si="3"/>
        <v>9.5280000000000005</v>
      </c>
      <c r="J25" s="88">
        <f t="shared" si="3"/>
        <v>13.901999999999999</v>
      </c>
      <c r="K25" s="88">
        <f t="shared" si="3"/>
        <v>23.005000000000003</v>
      </c>
      <c r="L25" s="88">
        <f t="shared" si="3"/>
        <v>26.843</v>
      </c>
      <c r="M25" s="88">
        <f t="shared" si="3"/>
        <v>27.026000000000003</v>
      </c>
      <c r="N25" s="88">
        <f t="shared" si="3"/>
        <v>25.109000000000002</v>
      </c>
      <c r="O25" s="88">
        <f t="shared" si="3"/>
        <v>23.734999999999999</v>
      </c>
      <c r="P25" s="88">
        <f t="shared" si="3"/>
        <v>15.786999999999999</v>
      </c>
      <c r="Q25" s="88">
        <f t="shared" si="3"/>
        <v>8.7769999999999992</v>
      </c>
      <c r="R25" s="88">
        <f t="shared" si="3"/>
        <v>43.15</v>
      </c>
      <c r="S25" s="88">
        <f t="shared" si="3"/>
        <v>57.673000000000002</v>
      </c>
      <c r="T25" s="88">
        <f t="shared" si="3"/>
        <v>46.533000000000001</v>
      </c>
      <c r="U25" s="88">
        <f t="shared" si="3"/>
        <v>45.176999999999992</v>
      </c>
      <c r="V25" s="88">
        <f t="shared" si="3"/>
        <v>33.239999999999995</v>
      </c>
      <c r="W25" s="88">
        <f t="shared" si="3"/>
        <v>41.073000000000008</v>
      </c>
      <c r="X25" s="88">
        <f t="shared" si="3"/>
        <v>39.368000000000009</v>
      </c>
      <c r="Y25" s="88">
        <f t="shared" si="3"/>
        <v>29.213000000000001</v>
      </c>
      <c r="Z25" s="89">
        <f t="shared" si="3"/>
        <v>0</v>
      </c>
      <c r="AA25" s="90">
        <f t="shared" si="3"/>
        <v>579.62999999999988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4.3090000000000002</v>
      </c>
      <c r="C29" s="77">
        <v>10.94</v>
      </c>
      <c r="D29" s="77">
        <v>12.983000000000001</v>
      </c>
      <c r="E29" s="77">
        <v>11.603</v>
      </c>
      <c r="F29" s="77">
        <v>10.762</v>
      </c>
      <c r="G29" s="77">
        <v>14.250999999999999</v>
      </c>
      <c r="H29" s="77">
        <v>6.06</v>
      </c>
      <c r="I29" s="77">
        <v>9.5280000000000005</v>
      </c>
      <c r="J29" s="77">
        <v>13.901999999999999</v>
      </c>
      <c r="K29" s="77">
        <v>23.004999999999999</v>
      </c>
      <c r="L29" s="77">
        <v>26.843</v>
      </c>
      <c r="M29" s="77">
        <v>27.026</v>
      </c>
      <c r="N29" s="77">
        <v>25.109000000000002</v>
      </c>
      <c r="O29" s="77">
        <v>23.734999999999999</v>
      </c>
      <c r="P29" s="77">
        <v>15.787000000000001</v>
      </c>
      <c r="Q29" s="77">
        <v>8.7769999999999992</v>
      </c>
      <c r="R29" s="77">
        <v>48.96</v>
      </c>
      <c r="S29" s="77">
        <v>58.951999999999998</v>
      </c>
      <c r="T29" s="77">
        <v>50.122999999999998</v>
      </c>
      <c r="U29" s="77">
        <v>51.366999999999997</v>
      </c>
      <c r="V29" s="77">
        <v>39.43</v>
      </c>
      <c r="W29" s="77">
        <v>43.58</v>
      </c>
      <c r="X29" s="77">
        <v>42.084000000000003</v>
      </c>
      <c r="Y29" s="77">
        <v>30.797999999999998</v>
      </c>
      <c r="Z29" s="78"/>
      <c r="AA29" s="79">
        <f>SUM(B29:Z29)</f>
        <v>609.91399999999999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4.3090000000000002</v>
      </c>
      <c r="C31" s="62">
        <f t="shared" si="4"/>
        <v>10.94</v>
      </c>
      <c r="D31" s="62">
        <f t="shared" si="4"/>
        <v>12.983000000000001</v>
      </c>
      <c r="E31" s="62">
        <f t="shared" si="4"/>
        <v>11.603</v>
      </c>
      <c r="F31" s="62">
        <f t="shared" si="4"/>
        <v>10.762</v>
      </c>
      <c r="G31" s="62">
        <f t="shared" si="4"/>
        <v>14.250999999999999</v>
      </c>
      <c r="H31" s="62">
        <f t="shared" si="4"/>
        <v>6.06</v>
      </c>
      <c r="I31" s="62">
        <f t="shared" si="4"/>
        <v>9.5280000000000005</v>
      </c>
      <c r="J31" s="62">
        <f t="shared" si="4"/>
        <v>13.901999999999999</v>
      </c>
      <c r="K31" s="62">
        <f t="shared" si="4"/>
        <v>23.004999999999999</v>
      </c>
      <c r="L31" s="62">
        <f t="shared" si="4"/>
        <v>26.843</v>
      </c>
      <c r="M31" s="62">
        <f t="shared" si="4"/>
        <v>27.026</v>
      </c>
      <c r="N31" s="62">
        <f t="shared" si="4"/>
        <v>25.109000000000002</v>
      </c>
      <c r="O31" s="62">
        <f t="shared" si="4"/>
        <v>23.734999999999999</v>
      </c>
      <c r="P31" s="62">
        <f t="shared" si="4"/>
        <v>15.787000000000001</v>
      </c>
      <c r="Q31" s="62">
        <f t="shared" si="4"/>
        <v>8.7769999999999992</v>
      </c>
      <c r="R31" s="62">
        <f t="shared" si="4"/>
        <v>48.96</v>
      </c>
      <c r="S31" s="62">
        <f t="shared" si="4"/>
        <v>58.951999999999998</v>
      </c>
      <c r="T31" s="62">
        <f t="shared" si="4"/>
        <v>50.122999999999998</v>
      </c>
      <c r="U31" s="62">
        <f t="shared" si="4"/>
        <v>51.366999999999997</v>
      </c>
      <c r="V31" s="62">
        <f t="shared" si="4"/>
        <v>39.43</v>
      </c>
      <c r="W31" s="62">
        <f t="shared" si="4"/>
        <v>43.58</v>
      </c>
      <c r="X31" s="62">
        <f t="shared" si="4"/>
        <v>42.084000000000003</v>
      </c>
      <c r="Y31" s="62">
        <f t="shared" si="4"/>
        <v>30.797999999999998</v>
      </c>
      <c r="Z31" s="63">
        <f t="shared" si="4"/>
        <v>0</v>
      </c>
      <c r="AA31" s="64">
        <f t="shared" si="4"/>
        <v>609.91399999999999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4.3090000000000002</v>
      </c>
      <c r="C51" s="88">
        <f t="shared" si="10"/>
        <v>10.94</v>
      </c>
      <c r="D51" s="88">
        <f t="shared" si="10"/>
        <v>12.983000000000001</v>
      </c>
      <c r="E51" s="88">
        <f t="shared" si="10"/>
        <v>11.603</v>
      </c>
      <c r="F51" s="88">
        <f t="shared" si="10"/>
        <v>10.762</v>
      </c>
      <c r="G51" s="88">
        <f t="shared" si="10"/>
        <v>14.250999999999999</v>
      </c>
      <c r="H51" s="88">
        <f t="shared" si="10"/>
        <v>6.06</v>
      </c>
      <c r="I51" s="88">
        <f t="shared" si="10"/>
        <v>9.5280000000000005</v>
      </c>
      <c r="J51" s="88">
        <f t="shared" si="10"/>
        <v>13.901999999999999</v>
      </c>
      <c r="K51" s="88">
        <f t="shared" si="10"/>
        <v>23.005000000000003</v>
      </c>
      <c r="L51" s="88">
        <f t="shared" si="10"/>
        <v>26.843</v>
      </c>
      <c r="M51" s="88">
        <f t="shared" si="10"/>
        <v>27.026000000000003</v>
      </c>
      <c r="N51" s="88">
        <f t="shared" si="10"/>
        <v>25.109000000000002</v>
      </c>
      <c r="O51" s="88">
        <f t="shared" si="10"/>
        <v>23.734999999999999</v>
      </c>
      <c r="P51" s="88">
        <f t="shared" si="10"/>
        <v>15.786999999999999</v>
      </c>
      <c r="Q51" s="88">
        <f t="shared" si="10"/>
        <v>8.7769999999999992</v>
      </c>
      <c r="R51" s="88">
        <f t="shared" si="10"/>
        <v>48.96</v>
      </c>
      <c r="S51" s="88">
        <f t="shared" si="10"/>
        <v>58.951999999999998</v>
      </c>
      <c r="T51" s="88">
        <f t="shared" si="10"/>
        <v>50.123000000000005</v>
      </c>
      <c r="U51" s="88">
        <f t="shared" si="10"/>
        <v>51.36699999999999</v>
      </c>
      <c r="V51" s="88">
        <f t="shared" si="10"/>
        <v>39.429999999999993</v>
      </c>
      <c r="W51" s="88">
        <f t="shared" si="10"/>
        <v>43.580000000000005</v>
      </c>
      <c r="X51" s="88">
        <f t="shared" si="10"/>
        <v>42.08400000000001</v>
      </c>
      <c r="Y51" s="88">
        <f t="shared" si="10"/>
        <v>30.798000000000002</v>
      </c>
      <c r="Z51" s="89">
        <f t="shared" si="10"/>
        <v>0</v>
      </c>
      <c r="AA51" s="104">
        <f>SUM(B51:Z51)</f>
        <v>609.9140000000001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-10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65.05</v>
      </c>
      <c r="C7" s="117">
        <v>60.38</v>
      </c>
      <c r="D7" s="117">
        <v>59.45</v>
      </c>
      <c r="E7" s="117">
        <v>55.51</v>
      </c>
      <c r="F7" s="117">
        <v>55.09</v>
      </c>
      <c r="G7" s="117">
        <v>60.04</v>
      </c>
      <c r="H7" s="117">
        <v>59.35</v>
      </c>
      <c r="I7" s="117">
        <v>62.54</v>
      </c>
      <c r="J7" s="117">
        <v>56.9</v>
      </c>
      <c r="K7" s="117">
        <v>58.04</v>
      </c>
      <c r="L7" s="117">
        <v>30.12</v>
      </c>
      <c r="M7" s="117">
        <v>30.63</v>
      </c>
      <c r="N7" s="117">
        <v>32.14</v>
      </c>
      <c r="O7" s="117">
        <v>42.68</v>
      </c>
      <c r="P7" s="117">
        <v>56.09</v>
      </c>
      <c r="Q7" s="117">
        <v>67.5</v>
      </c>
      <c r="R7" s="117">
        <v>71.349999999999994</v>
      </c>
      <c r="S7" s="117">
        <v>85.09</v>
      </c>
      <c r="T7" s="117">
        <v>107.37</v>
      </c>
      <c r="U7" s="117">
        <v>85.4</v>
      </c>
      <c r="V7" s="117">
        <v>77.19</v>
      </c>
      <c r="W7" s="117">
        <v>70.03</v>
      </c>
      <c r="X7" s="117">
        <v>67.849999999999994</v>
      </c>
      <c r="Y7" s="117">
        <v>67</v>
      </c>
      <c r="Z7" s="118"/>
      <c r="AA7" s="119">
        <f>IF(SUM(B7:Z7)&lt;&gt;0,AVERAGEIF(B7:Z7,"&lt;&gt;"""),"")</f>
        <v>61.782916666666672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10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2024-02-16T14:22:26Z</dcterms:created>
  <dcterms:modified xsi:type="dcterms:W3CDTF">2024-02-16T14:22:27Z</dcterms:modified>
</cp:coreProperties>
</file>