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<sst xmlns="http://schemas.openxmlformats.org/spreadsheetml/2006/main" count="117" uniqueCount="53">
  <si>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14/02/2024 16:21:21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</si>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</sst>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8C-4962-9C6D-273D3C592A4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8C-4962-9C6D-273D3C592A4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16">
                  <c:v>29.466000000000001</c:v>
                </c:pt>
                <c:pt idx="17">
                  <c:v>30.970999999999997</c:v>
                </c:pt>
                <c:pt idx="18">
                  <c:v>28.378</c:v>
                </c:pt>
                <c:pt idx="19">
                  <c:v>35.395000000000003</c:v>
                </c:pt>
                <c:pt idx="20">
                  <c:v>40.137</c:v>
                </c:pt>
                <c:pt idx="21">
                  <c:v>31.178999999999998</c:v>
                </c:pt>
                <c:pt idx="22">
                  <c:v>42.423000000000002</c:v>
                </c:pt>
                <c:pt idx="23">
                  <c:v>4.91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8C-4962-9C6D-273D3C592A4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53.8</c:v>
                </c:pt>
                <c:pt idx="6">
                  <c:v>28.4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8C-4962-9C6D-273D3C592A4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33.878</c:v>
                </c:pt>
                <c:pt idx="1">
                  <c:v>34.225999999999999</c:v>
                </c:pt>
                <c:pt idx="2">
                  <c:v>32.301000000000002</c:v>
                </c:pt>
                <c:pt idx="3">
                  <c:v>31.322000000000003</c:v>
                </c:pt>
                <c:pt idx="4">
                  <c:v>30.024999999999999</c:v>
                </c:pt>
                <c:pt idx="5">
                  <c:v>6.3970000000000002</c:v>
                </c:pt>
                <c:pt idx="6">
                  <c:v>12.766999999999999</c:v>
                </c:pt>
                <c:pt idx="7">
                  <c:v>1.5590000000000002</c:v>
                </c:pt>
                <c:pt idx="8">
                  <c:v>22.344999999999995</c:v>
                </c:pt>
                <c:pt idx="9">
                  <c:v>32.814999999999998</c:v>
                </c:pt>
                <c:pt idx="10">
                  <c:v>42.18</c:v>
                </c:pt>
                <c:pt idx="11">
                  <c:v>40.838999999999992</c:v>
                </c:pt>
                <c:pt idx="12">
                  <c:v>3.9399999999999995</c:v>
                </c:pt>
                <c:pt idx="13">
                  <c:v>2.2510000000000003</c:v>
                </c:pt>
                <c:pt idx="14">
                  <c:v>14.163</c:v>
                </c:pt>
                <c:pt idx="16">
                  <c:v>0.45500000000000002</c:v>
                </c:pt>
                <c:pt idx="17">
                  <c:v>0.73</c:v>
                </c:pt>
                <c:pt idx="18">
                  <c:v>1.4379999999999999</c:v>
                </c:pt>
                <c:pt idx="19">
                  <c:v>1.44</c:v>
                </c:pt>
                <c:pt idx="20">
                  <c:v>1.1299999999999999</c:v>
                </c:pt>
                <c:pt idx="21">
                  <c:v>0.94499999999999995</c:v>
                </c:pt>
                <c:pt idx="22">
                  <c:v>10.716000000000001</c:v>
                </c:pt>
                <c:pt idx="23">
                  <c:v>28.022999999999996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8C-4962-9C6D-273D3C592A4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8C-4962-9C6D-273D3C592A4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8C-4962-9C6D-273D3C592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49.887999999999998</c:v>
                </c:pt>
                <c:pt idx="1">
                  <c:v>51.936</c:v>
                </c:pt>
                <c:pt idx="2">
                  <c:v>51.710999999999999</c:v>
                </c:pt>
                <c:pt idx="3">
                  <c:v>50.352000000000004</c:v>
                </c:pt>
                <c:pt idx="4">
                  <c:v>48.335999999999999</c:v>
                </c:pt>
                <c:pt idx="5">
                  <c:v>61.357999999999997</c:v>
                </c:pt>
                <c:pt idx="6">
                  <c:v>61.168999999999997</c:v>
                </c:pt>
                <c:pt idx="7">
                  <c:v>22.328999999999997</c:v>
                </c:pt>
                <c:pt idx="8">
                  <c:v>57.033000000000001</c:v>
                </c:pt>
                <c:pt idx="9">
                  <c:v>55.999000000000002</c:v>
                </c:pt>
                <c:pt idx="10">
                  <c:v>62.893999999999998</c:v>
                </c:pt>
                <c:pt idx="11">
                  <c:v>62.129000000000005</c:v>
                </c:pt>
                <c:pt idx="12">
                  <c:v>9.1929999999999996</c:v>
                </c:pt>
                <c:pt idx="13">
                  <c:v>9.2390000000000008</c:v>
                </c:pt>
                <c:pt idx="14">
                  <c:v>19.677</c:v>
                </c:pt>
                <c:pt idx="15">
                  <c:v>5.5679999999999996</c:v>
                </c:pt>
                <c:pt idx="16">
                  <c:v>34.010999999999996</c:v>
                </c:pt>
                <c:pt idx="17">
                  <c:v>34.203000000000003</c:v>
                </c:pt>
                <c:pt idx="18">
                  <c:v>39.918999999999997</c:v>
                </c:pt>
                <c:pt idx="19">
                  <c:v>42.965000000000003</c:v>
                </c:pt>
                <c:pt idx="20">
                  <c:v>43.066999999999993</c:v>
                </c:pt>
                <c:pt idx="21">
                  <c:v>33.903999999999996</c:v>
                </c:pt>
                <c:pt idx="22">
                  <c:v>59.092000000000006</c:v>
                </c:pt>
                <c:pt idx="23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38C-4962-9C6D-273D3C592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45.28</c:v>
                </c:pt>
                <c:pt idx="1">
                  <c:v>46.62</c:v>
                </c:pt>
                <c:pt idx="2">
                  <c:v>46.1</c:v>
                </c:pt>
                <c:pt idx="3">
                  <c:v>54.75</c:v>
                </c:pt>
                <c:pt idx="4">
                  <c:v>56.24</c:v>
                </c:pt>
                <c:pt idx="5">
                  <c:v>53.89</c:v>
                </c:pt>
                <c:pt idx="6">
                  <c:v>87.57</c:v>
                </c:pt>
                <c:pt idx="7">
                  <c:v>84.16</c:v>
                </c:pt>
                <c:pt idx="8">
                  <c:v>82.82</c:v>
                </c:pt>
                <c:pt idx="9">
                  <c:v>44.56</c:v>
                </c:pt>
                <c:pt idx="10">
                  <c:v>12.77</c:v>
                </c:pt>
                <c:pt idx="11">
                  <c:v>16.079999999999998</c:v>
                </c:pt>
                <c:pt idx="12">
                  <c:v>10.210000000000001</c:v>
                </c:pt>
                <c:pt idx="13">
                  <c:v>15.4</c:v>
                </c:pt>
                <c:pt idx="14">
                  <c:v>61.25</c:v>
                </c:pt>
                <c:pt idx="15">
                  <c:v>75.680000000000007</c:v>
                </c:pt>
                <c:pt idx="16">
                  <c:v>84.89</c:v>
                </c:pt>
                <c:pt idx="17">
                  <c:v>89.78</c:v>
                </c:pt>
                <c:pt idx="18">
                  <c:v>89.41</c:v>
                </c:pt>
                <c:pt idx="19">
                  <c:v>84.25</c:v>
                </c:pt>
                <c:pt idx="20">
                  <c:v>79.41</c:v>
                </c:pt>
                <c:pt idx="21">
                  <c:v>72.739999999999995</c:v>
                </c:pt>
                <c:pt idx="22">
                  <c:v>73.09</c:v>
                </c:pt>
                <c:pt idx="23">
                  <c:v>77.48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38C-4962-9C6D-273D3C592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49.887999999999998</v>
      </c>
      <c r="C4" s="18">
        <v>51.936</v>
      </c>
      <c r="D4" s="18">
        <v>51.710999999999999</v>
      </c>
      <c r="E4" s="18">
        <v>50.351999999999997</v>
      </c>
      <c r="F4" s="18">
        <v>48.295000000000002</v>
      </c>
      <c r="G4" s="18">
        <v>61.308999999999997</v>
      </c>
      <c r="H4" s="18">
        <v>61.167000000000002</v>
      </c>
      <c r="I4" s="18">
        <v>22.329000000000004</v>
      </c>
      <c r="J4" s="18">
        <v>57.033000000000001</v>
      </c>
      <c r="K4" s="18">
        <v>55.998999999999995</v>
      </c>
      <c r="L4" s="18">
        <v>62.894000000000005</v>
      </c>
      <c r="M4" s="18">
        <v>62.128999999999998</v>
      </c>
      <c r="N4" s="18">
        <v>9.1929999999999996</v>
      </c>
      <c r="O4" s="18">
        <v>9.238999999999999</v>
      </c>
      <c r="P4" s="18">
        <v>19.677</v>
      </c>
      <c r="Q4" s="18">
        <v>5.5679999999999996</v>
      </c>
      <c r="R4" s="18">
        <v>34.010999999999996</v>
      </c>
      <c r="S4" s="18">
        <v>34.202999999999996</v>
      </c>
      <c r="T4" s="18">
        <v>39.919000000000004</v>
      </c>
      <c r="U4" s="18">
        <v>42.965000000000003</v>
      </c>
      <c r="V4" s="18">
        <v>43.067</v>
      </c>
      <c r="W4" s="18">
        <v>33.903999999999996</v>
      </c>
      <c r="X4" s="18">
        <v>59.092000000000013</v>
      </c>
      <c r="Y4" s="18">
        <v>50.000000000000007</v>
      </c>
      <c r="Z4" s="19"/>
      <c r="AA4" s="20">
        <f>SUM(B4:Z4)</f>
        <v>1015.88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45.28</v>
      </c>
      <c r="C7" s="28">
        <v>46.62</v>
      </c>
      <c r="D7" s="28">
        <v>46.1</v>
      </c>
      <c r="E7" s="28">
        <v>54.75</v>
      </c>
      <c r="F7" s="28">
        <v>56.24</v>
      </c>
      <c r="G7" s="28">
        <v>53.89</v>
      </c>
      <c r="H7" s="28">
        <v>87.57</v>
      </c>
      <c r="I7" s="28">
        <v>84.16</v>
      </c>
      <c r="J7" s="28">
        <v>82.82</v>
      </c>
      <c r="K7" s="28">
        <v>44.56</v>
      </c>
      <c r="L7" s="28">
        <v>12.77</v>
      </c>
      <c r="M7" s="28">
        <v>16.079999999999998</v>
      </c>
      <c r="N7" s="28">
        <v>10.210000000000001</v>
      </c>
      <c r="O7" s="28">
        <v>15.4</v>
      </c>
      <c r="P7" s="28">
        <v>61.25</v>
      </c>
      <c r="Q7" s="28">
        <v>75.680000000000007</v>
      </c>
      <c r="R7" s="28">
        <v>84.89</v>
      </c>
      <c r="S7" s="28">
        <v>89.78</v>
      </c>
      <c r="T7" s="28">
        <v>89.41</v>
      </c>
      <c r="U7" s="28">
        <v>84.25</v>
      </c>
      <c r="V7" s="28">
        <v>79.41</v>
      </c>
      <c r="W7" s="28">
        <v>72.739999999999995</v>
      </c>
      <c r="X7" s="28">
        <v>73.09</v>
      </c>
      <c r="Y7" s="28">
        <v>77.48</v>
      </c>
      <c r="Z7" s="29"/>
      <c r="AA7" s="30">
        <f>IF(SUM(B7:Z7)&lt;&gt;0,AVERAGEIF(B7:Z7,"&lt;&gt;"""),"")</f>
        <v>60.184583333333336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20</v>
      </c>
      <c r="I12" s="52">
        <v>20</v>
      </c>
      <c r="J12" s="52">
        <v>20</v>
      </c>
      <c r="K12" s="52"/>
      <c r="L12" s="52"/>
      <c r="M12" s="52"/>
      <c r="N12" s="52"/>
      <c r="O12" s="52"/>
      <c r="P12" s="52"/>
      <c r="Q12" s="52"/>
      <c r="R12" s="52">
        <v>29.466000000000001</v>
      </c>
      <c r="S12" s="52">
        <v>30.970999999999997</v>
      </c>
      <c r="T12" s="52">
        <v>28.378</v>
      </c>
      <c r="U12" s="52">
        <v>35.395000000000003</v>
      </c>
      <c r="V12" s="52">
        <v>40.137</v>
      </c>
      <c r="W12" s="52">
        <v>31.178999999999998</v>
      </c>
      <c r="X12" s="52">
        <v>42.423000000000002</v>
      </c>
      <c r="Y12" s="52">
        <v>4.91</v>
      </c>
      <c r="Z12" s="53"/>
      <c r="AA12" s="54">
        <f t="shared" si="0"/>
        <v>302.85900000000004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33.878</v>
      </c>
      <c r="C14" s="57">
        <v>34.225999999999999</v>
      </c>
      <c r="D14" s="57">
        <v>32.301000000000002</v>
      </c>
      <c r="E14" s="57">
        <v>31.322000000000003</v>
      </c>
      <c r="F14" s="57">
        <v>30.024999999999999</v>
      </c>
      <c r="G14" s="57">
        <v>6.3970000000000002</v>
      </c>
      <c r="H14" s="57">
        <v>12.766999999999999</v>
      </c>
      <c r="I14" s="57">
        <v>1.5590000000000002</v>
      </c>
      <c r="J14" s="57">
        <v>22.344999999999995</v>
      </c>
      <c r="K14" s="57">
        <v>32.814999999999998</v>
      </c>
      <c r="L14" s="57">
        <v>42.18</v>
      </c>
      <c r="M14" s="57">
        <v>40.838999999999992</v>
      </c>
      <c r="N14" s="57">
        <v>3.9399999999999995</v>
      </c>
      <c r="O14" s="57">
        <v>2.2510000000000003</v>
      </c>
      <c r="P14" s="57">
        <v>14.163</v>
      </c>
      <c r="Q14" s="57"/>
      <c r="R14" s="57">
        <v>0.45500000000000002</v>
      </c>
      <c r="S14" s="57">
        <v>0.73</v>
      </c>
      <c r="T14" s="57">
        <v>1.4379999999999999</v>
      </c>
      <c r="U14" s="57">
        <v>1.44</v>
      </c>
      <c r="V14" s="57">
        <v>1.1299999999999999</v>
      </c>
      <c r="W14" s="57">
        <v>0.94499999999999995</v>
      </c>
      <c r="X14" s="57">
        <v>10.716000000000001</v>
      </c>
      <c r="Y14" s="57">
        <v>28.022999999999996</v>
      </c>
      <c r="Z14" s="58"/>
      <c r="AA14" s="59">
        <f t="shared" si="0"/>
        <v>385.88499999999999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33.878</v>
      </c>
      <c r="C16" s="62">
        <f t="shared" ref="C16:Z16" si="1">IF(LEN(C$2)&gt;0,SUM(C10:C15),"")</f>
        <v>34.225999999999999</v>
      </c>
      <c r="D16" s="62">
        <f t="shared" si="1"/>
        <v>32.301000000000002</v>
      </c>
      <c r="E16" s="62">
        <f t="shared" si="1"/>
        <v>31.322000000000003</v>
      </c>
      <c r="F16" s="62">
        <f t="shared" si="1"/>
        <v>30.024999999999999</v>
      </c>
      <c r="G16" s="62">
        <f t="shared" si="1"/>
        <v>6.3970000000000002</v>
      </c>
      <c r="H16" s="62">
        <f t="shared" si="1"/>
        <v>32.766999999999996</v>
      </c>
      <c r="I16" s="62">
        <f t="shared" si="1"/>
        <v>21.559000000000001</v>
      </c>
      <c r="J16" s="62">
        <f t="shared" si="1"/>
        <v>42.344999999999999</v>
      </c>
      <c r="K16" s="62">
        <f t="shared" si="1"/>
        <v>32.814999999999998</v>
      </c>
      <c r="L16" s="62">
        <f t="shared" si="1"/>
        <v>42.18</v>
      </c>
      <c r="M16" s="62">
        <f t="shared" si="1"/>
        <v>40.838999999999992</v>
      </c>
      <c r="N16" s="62">
        <f t="shared" si="1"/>
        <v>3.9399999999999995</v>
      </c>
      <c r="O16" s="62">
        <f t="shared" si="1"/>
        <v>2.2510000000000003</v>
      </c>
      <c r="P16" s="62">
        <f t="shared" si="1"/>
        <v>14.163</v>
      </c>
      <c r="Q16" s="62">
        <f t="shared" si="1"/>
        <v>0</v>
      </c>
      <c r="R16" s="62">
        <f t="shared" si="1"/>
        <v>29.920999999999999</v>
      </c>
      <c r="S16" s="62">
        <f t="shared" si="1"/>
        <v>31.700999999999997</v>
      </c>
      <c r="T16" s="62">
        <f t="shared" si="1"/>
        <v>29.815999999999999</v>
      </c>
      <c r="U16" s="62">
        <f t="shared" si="1"/>
        <v>36.835000000000001</v>
      </c>
      <c r="V16" s="62">
        <f t="shared" si="1"/>
        <v>41.267000000000003</v>
      </c>
      <c r="W16" s="62">
        <f t="shared" si="1"/>
        <v>32.123999999999995</v>
      </c>
      <c r="X16" s="62">
        <f t="shared" si="1"/>
        <v>53.139000000000003</v>
      </c>
      <c r="Y16" s="62">
        <f t="shared" si="1"/>
        <v>32.932999999999993</v>
      </c>
      <c r="Z16" s="63" t="str">
        <f t="shared" si="1"/>
        <v/>
      </c>
      <c r="AA16" s="64">
        <f>SUM(AA10:AA15)</f>
        <v>688.74400000000003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4.04</v>
      </c>
      <c r="C20" s="77">
        <v>5.07</v>
      </c>
      <c r="D20" s="77">
        <v>6.08</v>
      </c>
      <c r="E20" s="77">
        <v>6.08</v>
      </c>
      <c r="F20" s="77">
        <v>5.04</v>
      </c>
      <c r="G20" s="77"/>
      <c r="H20" s="77"/>
      <c r="I20" s="77"/>
      <c r="J20" s="77">
        <v>5.23</v>
      </c>
      <c r="K20" s="77">
        <v>5.1559999999999997</v>
      </c>
      <c r="L20" s="77">
        <v>4.0819999999999999</v>
      </c>
      <c r="M20" s="77">
        <v>5.18</v>
      </c>
      <c r="N20" s="77">
        <v>0.67300000000000004</v>
      </c>
      <c r="O20" s="77">
        <v>1.8979999999999999</v>
      </c>
      <c r="P20" s="77">
        <v>0.66400000000000003</v>
      </c>
      <c r="Q20" s="77"/>
      <c r="R20" s="77"/>
      <c r="S20" s="77"/>
      <c r="T20" s="77"/>
      <c r="U20" s="77"/>
      <c r="V20" s="77"/>
      <c r="W20" s="77"/>
      <c r="X20" s="77">
        <v>1.377</v>
      </c>
      <c r="Y20" s="77">
        <v>1.889</v>
      </c>
      <c r="Z20" s="78"/>
      <c r="AA20" s="79">
        <f t="shared" si="2"/>
        <v>52.45900000000001</v>
      </c>
    </row>
    <row r="21" spans="1:27" ht="24.95" customHeight="1" x14ac:dyDescent="0.2">
      <c r="A21" s="75" t="s">
        <v>16</v>
      </c>
      <c r="B21" s="80">
        <v>11.97</v>
      </c>
      <c r="C21" s="81">
        <v>12.64</v>
      </c>
      <c r="D21" s="81">
        <v>13.33</v>
      </c>
      <c r="E21" s="81">
        <v>12.95</v>
      </c>
      <c r="F21" s="81">
        <v>11.23</v>
      </c>
      <c r="G21" s="81">
        <v>1.1120000000000001</v>
      </c>
      <c r="H21" s="81"/>
      <c r="I21" s="81">
        <v>0.77</v>
      </c>
      <c r="J21" s="81">
        <v>9.4579999999999984</v>
      </c>
      <c r="K21" s="81">
        <v>18.027999999999999</v>
      </c>
      <c r="L21" s="81">
        <v>16.631999999999998</v>
      </c>
      <c r="M21" s="81">
        <v>16.11</v>
      </c>
      <c r="N21" s="81">
        <v>4.58</v>
      </c>
      <c r="O21" s="81">
        <v>5.09</v>
      </c>
      <c r="P21" s="81">
        <v>4.8499999999999996</v>
      </c>
      <c r="Q21" s="81">
        <v>5.5679999999999996</v>
      </c>
      <c r="R21" s="81">
        <v>4.09</v>
      </c>
      <c r="S21" s="81">
        <v>2.5019999999999998</v>
      </c>
      <c r="T21" s="81">
        <v>10.103</v>
      </c>
      <c r="U21" s="81">
        <v>6.129999999999999</v>
      </c>
      <c r="V21" s="81">
        <v>1.8</v>
      </c>
      <c r="W21" s="81">
        <v>1.78</v>
      </c>
      <c r="X21" s="81">
        <v>4.5759999999999996</v>
      </c>
      <c r="Y21" s="81">
        <v>15.178000000000001</v>
      </c>
      <c r="Z21" s="78"/>
      <c r="AA21" s="79">
        <f t="shared" si="2"/>
        <v>190.47700000000003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16.010000000000002</v>
      </c>
      <c r="C25" s="88">
        <f t="shared" ref="C25:Z25" si="3">IF(LEN(C$2)&gt;0,SUM(C19:C24),"")</f>
        <v>17.71</v>
      </c>
      <c r="D25" s="88">
        <f t="shared" si="3"/>
        <v>19.41</v>
      </c>
      <c r="E25" s="88">
        <f t="shared" si="3"/>
        <v>19.03</v>
      </c>
      <c r="F25" s="88">
        <f t="shared" si="3"/>
        <v>16.27</v>
      </c>
      <c r="G25" s="88">
        <f t="shared" si="3"/>
        <v>1.1120000000000001</v>
      </c>
      <c r="H25" s="88">
        <f t="shared" si="3"/>
        <v>0</v>
      </c>
      <c r="I25" s="88">
        <f t="shared" si="3"/>
        <v>0.77</v>
      </c>
      <c r="J25" s="88">
        <f t="shared" si="3"/>
        <v>14.687999999999999</v>
      </c>
      <c r="K25" s="88">
        <f t="shared" si="3"/>
        <v>23.183999999999997</v>
      </c>
      <c r="L25" s="88">
        <f t="shared" si="3"/>
        <v>20.713999999999999</v>
      </c>
      <c r="M25" s="88">
        <f t="shared" si="3"/>
        <v>21.29</v>
      </c>
      <c r="N25" s="88">
        <f t="shared" si="3"/>
        <v>5.2530000000000001</v>
      </c>
      <c r="O25" s="88">
        <f t="shared" si="3"/>
        <v>6.9879999999999995</v>
      </c>
      <c r="P25" s="88">
        <f t="shared" si="3"/>
        <v>5.5139999999999993</v>
      </c>
      <c r="Q25" s="88">
        <f t="shared" si="3"/>
        <v>5.5679999999999996</v>
      </c>
      <c r="R25" s="88">
        <f t="shared" si="3"/>
        <v>4.09</v>
      </c>
      <c r="S25" s="88">
        <f t="shared" si="3"/>
        <v>2.5019999999999998</v>
      </c>
      <c r="T25" s="88">
        <f t="shared" si="3"/>
        <v>10.103</v>
      </c>
      <c r="U25" s="88">
        <f t="shared" si="3"/>
        <v>6.129999999999999</v>
      </c>
      <c r="V25" s="88">
        <f t="shared" si="3"/>
        <v>1.8</v>
      </c>
      <c r="W25" s="88">
        <f t="shared" si="3"/>
        <v>1.78</v>
      </c>
      <c r="X25" s="88">
        <f t="shared" si="3"/>
        <v>5.9529999999999994</v>
      </c>
      <c r="Y25" s="88">
        <f t="shared" si="3"/>
        <v>17.067</v>
      </c>
      <c r="Z25" s="89" t="str">
        <f t="shared" si="3"/>
        <v/>
      </c>
      <c r="AA25" s="90">
        <f>SUM(AA19:AA24)</f>
        <v>242.93600000000004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49.887999999999998</v>
      </c>
      <c r="C29" s="77">
        <v>51.936</v>
      </c>
      <c r="D29" s="77">
        <v>51.710999999999999</v>
      </c>
      <c r="E29" s="77">
        <v>50.351999999999997</v>
      </c>
      <c r="F29" s="77">
        <v>46.295000000000002</v>
      </c>
      <c r="G29" s="77">
        <v>7.5090000000000003</v>
      </c>
      <c r="H29" s="77">
        <v>32.767000000000003</v>
      </c>
      <c r="I29" s="77">
        <v>22.329000000000001</v>
      </c>
      <c r="J29" s="77">
        <v>57.033000000000001</v>
      </c>
      <c r="K29" s="77">
        <v>55.999000000000002</v>
      </c>
      <c r="L29" s="77">
        <v>62.893999999999998</v>
      </c>
      <c r="M29" s="77">
        <v>62.128999999999998</v>
      </c>
      <c r="N29" s="77">
        <v>9.1929999999999996</v>
      </c>
      <c r="O29" s="77">
        <v>9.2390000000000008</v>
      </c>
      <c r="P29" s="77">
        <v>19.677</v>
      </c>
      <c r="Q29" s="77">
        <v>5.5679999999999996</v>
      </c>
      <c r="R29" s="77">
        <v>34.011000000000003</v>
      </c>
      <c r="S29" s="77">
        <v>34.203000000000003</v>
      </c>
      <c r="T29" s="77">
        <v>39.918999999999997</v>
      </c>
      <c r="U29" s="77">
        <v>42.965000000000003</v>
      </c>
      <c r="V29" s="77">
        <v>43.067</v>
      </c>
      <c r="W29" s="77">
        <v>33.904000000000003</v>
      </c>
      <c r="X29" s="77">
        <v>59.091999999999999</v>
      </c>
      <c r="Y29" s="77">
        <v>50</v>
      </c>
      <c r="Z29" s="78"/>
      <c r="AA29" s="79">
        <f>SUM(B29:Z29)</f>
        <v>931.68000000000006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49.887999999999998</v>
      </c>
      <c r="C31" s="62">
        <f t="shared" ref="C31:Z31" si="4">IF(LEN(C$2)&gt;0,SUM(C28:C30),"")</f>
        <v>51.936</v>
      </c>
      <c r="D31" s="62">
        <f t="shared" si="4"/>
        <v>51.710999999999999</v>
      </c>
      <c r="E31" s="62">
        <f t="shared" si="4"/>
        <v>50.351999999999997</v>
      </c>
      <c r="F31" s="62">
        <f t="shared" si="4"/>
        <v>46.295000000000002</v>
      </c>
      <c r="G31" s="62">
        <f t="shared" si="4"/>
        <v>7.5090000000000003</v>
      </c>
      <c r="H31" s="62">
        <f t="shared" si="4"/>
        <v>32.767000000000003</v>
      </c>
      <c r="I31" s="62">
        <f t="shared" si="4"/>
        <v>22.329000000000001</v>
      </c>
      <c r="J31" s="62">
        <f t="shared" si="4"/>
        <v>57.033000000000001</v>
      </c>
      <c r="K31" s="62">
        <f t="shared" si="4"/>
        <v>55.999000000000002</v>
      </c>
      <c r="L31" s="62">
        <f t="shared" si="4"/>
        <v>62.893999999999998</v>
      </c>
      <c r="M31" s="62">
        <f t="shared" si="4"/>
        <v>62.128999999999998</v>
      </c>
      <c r="N31" s="62">
        <f t="shared" si="4"/>
        <v>9.1929999999999996</v>
      </c>
      <c r="O31" s="62">
        <f t="shared" si="4"/>
        <v>9.2390000000000008</v>
      </c>
      <c r="P31" s="62">
        <f t="shared" si="4"/>
        <v>19.677</v>
      </c>
      <c r="Q31" s="62">
        <f t="shared" si="4"/>
        <v>5.5679999999999996</v>
      </c>
      <c r="R31" s="62">
        <f t="shared" si="4"/>
        <v>34.011000000000003</v>
      </c>
      <c r="S31" s="62">
        <f t="shared" si="4"/>
        <v>34.203000000000003</v>
      </c>
      <c r="T31" s="62">
        <f t="shared" si="4"/>
        <v>39.918999999999997</v>
      </c>
      <c r="U31" s="62">
        <f t="shared" si="4"/>
        <v>42.965000000000003</v>
      </c>
      <c r="V31" s="62">
        <f t="shared" si="4"/>
        <v>43.067</v>
      </c>
      <c r="W31" s="62">
        <f t="shared" si="4"/>
        <v>33.904000000000003</v>
      </c>
      <c r="X31" s="62">
        <f t="shared" si="4"/>
        <v>59.091999999999999</v>
      </c>
      <c r="Y31" s="62">
        <f t="shared" si="4"/>
        <v>50</v>
      </c>
      <c r="Z31" s="63" t="str">
        <f t="shared" si="4"/>
        <v/>
      </c>
      <c r="AA31" s="64">
        <f>SUM(AA28:AA30)</f>
        <v>931.68000000000006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</v>
      </c>
      <c r="G38" s="99">
        <v>53.8</v>
      </c>
      <c r="H38" s="99">
        <v>28.4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84.199999999999989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</v>
      </c>
      <c r="G39" s="88">
        <f t="shared" si="6"/>
        <v>53.8</v>
      </c>
      <c r="H39" s="88">
        <f t="shared" si="6"/>
        <v>28.4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84.199999999999989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</v>
      </c>
      <c r="G46" s="99">
        <v>53.8</v>
      </c>
      <c r="H46" s="99">
        <v>28.4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84.199999999999989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</v>
      </c>
      <c r="G48" s="88">
        <f t="shared" si="8"/>
        <v>53.8</v>
      </c>
      <c r="H48" s="88">
        <f t="shared" si="8"/>
        <v>28.4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84.199999999999989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49.888000000000005</v>
      </c>
      <c r="C51" s="88">
        <f t="shared" si="10"/>
        <v>51.936</v>
      </c>
      <c r="D51" s="88">
        <f t="shared" si="10"/>
        <v>51.710999999999999</v>
      </c>
      <c r="E51" s="88">
        <f t="shared" si="10"/>
        <v>50.352000000000004</v>
      </c>
      <c r="F51" s="88">
        <f t="shared" si="10"/>
        <v>48.295000000000002</v>
      </c>
      <c r="G51" s="88">
        <f t="shared" si="10"/>
        <v>61.308999999999997</v>
      </c>
      <c r="H51" s="88">
        <f t="shared" si="10"/>
        <v>61.166999999999994</v>
      </c>
      <c r="I51" s="88">
        <f t="shared" si="10"/>
        <v>22.329000000000001</v>
      </c>
      <c r="J51" s="88">
        <f t="shared" si="10"/>
        <v>57.033000000000001</v>
      </c>
      <c r="K51" s="88">
        <f t="shared" si="10"/>
        <v>55.998999999999995</v>
      </c>
      <c r="L51" s="88">
        <f t="shared" si="10"/>
        <v>62.893999999999998</v>
      </c>
      <c r="M51" s="88">
        <f t="shared" si="10"/>
        <v>62.128999999999991</v>
      </c>
      <c r="N51" s="88">
        <f t="shared" si="10"/>
        <v>9.1929999999999996</v>
      </c>
      <c r="O51" s="88">
        <f t="shared" si="10"/>
        <v>9.2390000000000008</v>
      </c>
      <c r="P51" s="88">
        <f t="shared" si="10"/>
        <v>19.677</v>
      </c>
      <c r="Q51" s="88">
        <f t="shared" si="10"/>
        <v>5.5679999999999996</v>
      </c>
      <c r="R51" s="88">
        <f t="shared" si="10"/>
        <v>34.010999999999996</v>
      </c>
      <c r="S51" s="88">
        <f t="shared" si="10"/>
        <v>34.202999999999996</v>
      </c>
      <c r="T51" s="88">
        <f t="shared" si="10"/>
        <v>39.918999999999997</v>
      </c>
      <c r="U51" s="88">
        <f t="shared" si="10"/>
        <v>42.965000000000003</v>
      </c>
      <c r="V51" s="88">
        <f t="shared" si="10"/>
        <v>43.067</v>
      </c>
      <c r="W51" s="88">
        <f t="shared" si="10"/>
        <v>33.903999999999996</v>
      </c>
      <c r="X51" s="88">
        <f t="shared" si="10"/>
        <v>59.091999999999999</v>
      </c>
      <c r="Y51" s="88">
        <f t="shared" si="10"/>
        <v>49.999999999999993</v>
      </c>
      <c r="Z51" s="89" t="str">
        <f t="shared" si="10"/>
        <v/>
      </c>
      <c r="AA51" s="104">
        <f>SUM(B51:Z51)</f>
        <v>1015.88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49.887999999999998</v>
      </c>
      <c r="C4" s="18">
        <v>51.936</v>
      </c>
      <c r="D4" s="18">
        <v>51.710999999999999</v>
      </c>
      <c r="E4" s="18">
        <v>50.352000000000004</v>
      </c>
      <c r="F4" s="18">
        <v>48.335999999999999</v>
      </c>
      <c r="G4" s="18">
        <v>61.357999999999997</v>
      </c>
      <c r="H4" s="18">
        <v>61.168999999999997</v>
      </c>
      <c r="I4" s="18">
        <v>22.328999999999997</v>
      </c>
      <c r="J4" s="18">
        <v>57.033000000000001</v>
      </c>
      <c r="K4" s="18">
        <v>55.999000000000002</v>
      </c>
      <c r="L4" s="18">
        <v>62.893999999999998</v>
      </c>
      <c r="M4" s="18">
        <v>62.129000000000005</v>
      </c>
      <c r="N4" s="18">
        <v>9.1929999999999996</v>
      </c>
      <c r="O4" s="18">
        <v>9.2390000000000008</v>
      </c>
      <c r="P4" s="18">
        <v>19.677</v>
      </c>
      <c r="Q4" s="18">
        <v>5.5679999999999996</v>
      </c>
      <c r="R4" s="18">
        <v>34.010999999999996</v>
      </c>
      <c r="S4" s="18">
        <v>34.203000000000003</v>
      </c>
      <c r="T4" s="18">
        <v>39.918999999999997</v>
      </c>
      <c r="U4" s="18">
        <v>42.965000000000003</v>
      </c>
      <c r="V4" s="18">
        <v>43.066999999999993</v>
      </c>
      <c r="W4" s="18">
        <v>33.903999999999996</v>
      </c>
      <c r="X4" s="18">
        <v>59.092000000000006</v>
      </c>
      <c r="Y4" s="18">
        <v>50</v>
      </c>
      <c r="Z4" s="19"/>
      <c r="AA4" s="20">
        <f>SUM(B4:Z4)</f>
        <v>1015.972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45.28</v>
      </c>
      <c r="C7" s="28">
        <v>46.62</v>
      </c>
      <c r="D7" s="28">
        <v>46.1</v>
      </c>
      <c r="E7" s="28">
        <v>54.75</v>
      </c>
      <c r="F7" s="28">
        <v>56.24</v>
      </c>
      <c r="G7" s="28">
        <v>53.89</v>
      </c>
      <c r="H7" s="28">
        <v>87.57</v>
      </c>
      <c r="I7" s="28">
        <v>84.16</v>
      </c>
      <c r="J7" s="28">
        <v>82.82</v>
      </c>
      <c r="K7" s="28">
        <v>44.56</v>
      </c>
      <c r="L7" s="28">
        <v>12.77</v>
      </c>
      <c r="M7" s="28">
        <v>16.079999999999998</v>
      </c>
      <c r="N7" s="28">
        <v>10.210000000000001</v>
      </c>
      <c r="O7" s="28">
        <v>15.4</v>
      </c>
      <c r="P7" s="28">
        <v>61.25</v>
      </c>
      <c r="Q7" s="28">
        <v>75.680000000000007</v>
      </c>
      <c r="R7" s="28">
        <v>84.89</v>
      </c>
      <c r="S7" s="28">
        <v>89.78</v>
      </c>
      <c r="T7" s="28">
        <v>89.41</v>
      </c>
      <c r="U7" s="28">
        <v>84.25</v>
      </c>
      <c r="V7" s="28">
        <v>79.41</v>
      </c>
      <c r="W7" s="28">
        <v>72.739999999999995</v>
      </c>
      <c r="X7" s="28">
        <v>73.09</v>
      </c>
      <c r="Y7" s="28">
        <v>77.48</v>
      </c>
      <c r="Z7" s="29"/>
      <c r="AA7" s="30">
        <f>IF(SUM(B7:Z7)&lt;&gt;0,AVERAGEIF(B7:Z7,"&lt;&gt;"""),"")</f>
        <v>60.184583333333336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0.1</v>
      </c>
      <c r="H14" s="57"/>
      <c r="I14" s="57"/>
      <c r="J14" s="57"/>
      <c r="K14" s="57"/>
      <c r="L14" s="57">
        <v>3.2489999999999997</v>
      </c>
      <c r="M14" s="57">
        <v>3.6440000000000001</v>
      </c>
      <c r="N14" s="57">
        <v>1.21</v>
      </c>
      <c r="O14" s="57">
        <v>3.5289999999999999</v>
      </c>
      <c r="P14" s="57">
        <v>2.71</v>
      </c>
      <c r="Q14" s="57">
        <v>3.585</v>
      </c>
      <c r="R14" s="57">
        <v>6.3780000000000001</v>
      </c>
      <c r="S14" s="57">
        <v>6.0540000000000003</v>
      </c>
      <c r="T14" s="57">
        <v>6.641</v>
      </c>
      <c r="U14" s="57">
        <v>11.58</v>
      </c>
      <c r="V14" s="57">
        <v>16.358000000000001</v>
      </c>
      <c r="W14" s="57">
        <v>13.041999999999998</v>
      </c>
      <c r="X14" s="57">
        <v>6.444</v>
      </c>
      <c r="Y14" s="57"/>
      <c r="Z14" s="58"/>
      <c r="AA14" s="59">
        <f t="shared" si="0"/>
        <v>84.524000000000001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3.2489999999999997</v>
      </c>
      <c r="M16" s="62">
        <f t="shared" si="1"/>
        <v>3.6440000000000001</v>
      </c>
      <c r="N16" s="62">
        <f t="shared" si="1"/>
        <v>1.21</v>
      </c>
      <c r="O16" s="62">
        <f t="shared" si="1"/>
        <v>3.5289999999999999</v>
      </c>
      <c r="P16" s="62">
        <f t="shared" si="1"/>
        <v>2.71</v>
      </c>
      <c r="Q16" s="62">
        <f t="shared" si="1"/>
        <v>3.585</v>
      </c>
      <c r="R16" s="62">
        <f t="shared" si="1"/>
        <v>6.3780000000000001</v>
      </c>
      <c r="S16" s="62">
        <f t="shared" si="1"/>
        <v>6.0540000000000003</v>
      </c>
      <c r="T16" s="62">
        <f t="shared" si="1"/>
        <v>6.641</v>
      </c>
      <c r="U16" s="62">
        <f t="shared" si="1"/>
        <v>11.58</v>
      </c>
      <c r="V16" s="62">
        <f t="shared" si="1"/>
        <v>16.358000000000001</v>
      </c>
      <c r="W16" s="62">
        <f t="shared" si="1"/>
        <v>13.041999999999998</v>
      </c>
      <c r="X16" s="62">
        <f t="shared" si="1"/>
        <v>6.444</v>
      </c>
      <c r="Y16" s="62">
        <f t="shared" si="1"/>
        <v>0</v>
      </c>
      <c r="Z16" s="63" t="str">
        <f t="shared" si="1"/>
        <v/>
      </c>
      <c r="AA16" s="64">
        <f>SUM(AA10:AA15)</f>
        <v>84.524000000000001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45.613999999999997</v>
      </c>
      <c r="C19" s="72">
        <v>48.899000000000001</v>
      </c>
      <c r="D19" s="72">
        <v>50</v>
      </c>
      <c r="E19" s="72">
        <v>49.895000000000003</v>
      </c>
      <c r="F19" s="72">
        <v>44.167000000000002</v>
      </c>
      <c r="G19" s="72">
        <v>51.5</v>
      </c>
      <c r="H19" s="72">
        <v>51.5</v>
      </c>
      <c r="I19" s="72">
        <v>1.5</v>
      </c>
      <c r="J19" s="72">
        <v>51.5</v>
      </c>
      <c r="K19" s="72">
        <v>51.5</v>
      </c>
      <c r="L19" s="72">
        <v>51.5</v>
      </c>
      <c r="M19" s="72">
        <v>51.5</v>
      </c>
      <c r="N19" s="72">
        <v>1.5</v>
      </c>
      <c r="O19" s="72">
        <v>1.5</v>
      </c>
      <c r="P19" s="72">
        <v>4.8</v>
      </c>
      <c r="Q19" s="72"/>
      <c r="R19" s="72"/>
      <c r="S19" s="72"/>
      <c r="T19" s="72"/>
      <c r="U19" s="72"/>
      <c r="V19" s="72"/>
      <c r="W19" s="72"/>
      <c r="X19" s="72">
        <v>50</v>
      </c>
      <c r="Y19" s="72">
        <v>50</v>
      </c>
      <c r="Z19" s="73"/>
      <c r="AA19" s="74">
        <f t="shared" ref="AA19:AA24" si="2">SUM(B19:Z19)</f>
        <v>656.875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6.0350000000000001</v>
      </c>
      <c r="J20" s="77"/>
      <c r="K20" s="77">
        <v>0.02</v>
      </c>
      <c r="L20" s="77">
        <v>0.05</v>
      </c>
      <c r="M20" s="77">
        <v>0.05</v>
      </c>
      <c r="N20" s="77">
        <v>0.04</v>
      </c>
      <c r="O20" s="77">
        <v>0.02</v>
      </c>
      <c r="P20" s="77">
        <v>5.423</v>
      </c>
      <c r="Q20" s="77">
        <v>1.095</v>
      </c>
      <c r="R20" s="77">
        <v>6.4850000000000003</v>
      </c>
      <c r="S20" s="77">
        <v>6.3309999999999995</v>
      </c>
      <c r="T20" s="77">
        <v>8.3840000000000003</v>
      </c>
      <c r="U20" s="77">
        <v>8.2710000000000008</v>
      </c>
      <c r="V20" s="77">
        <v>6.0739999999999998</v>
      </c>
      <c r="W20" s="77">
        <v>2.403</v>
      </c>
      <c r="X20" s="77"/>
      <c r="Y20" s="77"/>
      <c r="Z20" s="78"/>
      <c r="AA20" s="79">
        <f t="shared" si="2"/>
        <v>50.680999999999997</v>
      </c>
    </row>
    <row r="21" spans="1:27" ht="24.95" customHeight="1" x14ac:dyDescent="0.2">
      <c r="A21" s="75" t="s">
        <v>16</v>
      </c>
      <c r="B21" s="80">
        <v>4.274</v>
      </c>
      <c r="C21" s="81">
        <v>3.0369999999999999</v>
      </c>
      <c r="D21" s="81">
        <v>1.7110000000000001</v>
      </c>
      <c r="E21" s="81">
        <v>0.45700000000000002</v>
      </c>
      <c r="F21" s="81">
        <v>4.1689999999999996</v>
      </c>
      <c r="G21" s="81">
        <v>9.7579999999999991</v>
      </c>
      <c r="H21" s="81">
        <v>9.6690000000000005</v>
      </c>
      <c r="I21" s="81">
        <v>14.793999999999999</v>
      </c>
      <c r="J21" s="81">
        <v>5.5330000000000004</v>
      </c>
      <c r="K21" s="81">
        <v>4.4790000000000001</v>
      </c>
      <c r="L21" s="81">
        <v>8.0950000000000006</v>
      </c>
      <c r="M21" s="81">
        <v>6.9349999999999996</v>
      </c>
      <c r="N21" s="81">
        <v>6.4429999999999996</v>
      </c>
      <c r="O21" s="81">
        <v>4.1900000000000004</v>
      </c>
      <c r="P21" s="81">
        <v>6.7439999999999998</v>
      </c>
      <c r="Q21" s="81">
        <v>0.88800000000000001</v>
      </c>
      <c r="R21" s="81">
        <v>21.148</v>
      </c>
      <c r="S21" s="81">
        <v>21.817999999999998</v>
      </c>
      <c r="T21" s="81">
        <v>24.894000000000002</v>
      </c>
      <c r="U21" s="81">
        <v>23.113999999999997</v>
      </c>
      <c r="V21" s="81">
        <v>20.634999999999998</v>
      </c>
      <c r="W21" s="81">
        <v>18.459</v>
      </c>
      <c r="X21" s="81">
        <v>2.6480000000000001</v>
      </c>
      <c r="Y21" s="81"/>
      <c r="Z21" s="78"/>
      <c r="AA21" s="79">
        <f t="shared" si="2"/>
        <v>223.892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49.887999999999998</v>
      </c>
      <c r="C25" s="88">
        <f t="shared" si="3"/>
        <v>51.936</v>
      </c>
      <c r="D25" s="88">
        <f t="shared" si="3"/>
        <v>51.710999999999999</v>
      </c>
      <c r="E25" s="88">
        <f t="shared" si="3"/>
        <v>50.352000000000004</v>
      </c>
      <c r="F25" s="88">
        <f t="shared" si="3"/>
        <v>48.335999999999999</v>
      </c>
      <c r="G25" s="88">
        <f t="shared" si="3"/>
        <v>61.257999999999996</v>
      </c>
      <c r="H25" s="88">
        <f t="shared" si="3"/>
        <v>61.168999999999997</v>
      </c>
      <c r="I25" s="88">
        <f t="shared" si="3"/>
        <v>22.329000000000001</v>
      </c>
      <c r="J25" s="88">
        <f t="shared" si="3"/>
        <v>57.033000000000001</v>
      </c>
      <c r="K25" s="88">
        <f t="shared" si="3"/>
        <v>55.999000000000002</v>
      </c>
      <c r="L25" s="88">
        <f t="shared" si="3"/>
        <v>59.644999999999996</v>
      </c>
      <c r="M25" s="88">
        <f t="shared" si="3"/>
        <v>58.484999999999999</v>
      </c>
      <c r="N25" s="88">
        <f t="shared" si="3"/>
        <v>7.9829999999999997</v>
      </c>
      <c r="O25" s="88">
        <f t="shared" si="3"/>
        <v>5.7100000000000009</v>
      </c>
      <c r="P25" s="88">
        <f t="shared" si="3"/>
        <v>16.966999999999999</v>
      </c>
      <c r="Q25" s="88">
        <f t="shared" si="3"/>
        <v>1.9830000000000001</v>
      </c>
      <c r="R25" s="88">
        <f t="shared" si="3"/>
        <v>27.632999999999999</v>
      </c>
      <c r="S25" s="88">
        <f t="shared" si="3"/>
        <v>28.148999999999997</v>
      </c>
      <c r="T25" s="88">
        <f t="shared" si="3"/>
        <v>33.278000000000006</v>
      </c>
      <c r="U25" s="88">
        <f t="shared" si="3"/>
        <v>31.384999999999998</v>
      </c>
      <c r="V25" s="88">
        <f t="shared" si="3"/>
        <v>26.708999999999996</v>
      </c>
      <c r="W25" s="88">
        <f t="shared" si="3"/>
        <v>20.861999999999998</v>
      </c>
      <c r="X25" s="88">
        <f t="shared" si="3"/>
        <v>52.648000000000003</v>
      </c>
      <c r="Y25" s="88">
        <f t="shared" si="3"/>
        <v>50</v>
      </c>
      <c r="Z25" s="89">
        <f t="shared" si="3"/>
        <v>0</v>
      </c>
      <c r="AA25" s="90">
        <f t="shared" si="3"/>
        <v>931.44800000000009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49.887999999999998</v>
      </c>
      <c r="C29" s="77">
        <v>51.936</v>
      </c>
      <c r="D29" s="77">
        <v>51.710999999999999</v>
      </c>
      <c r="E29" s="77">
        <v>50.351999999999997</v>
      </c>
      <c r="F29" s="77">
        <v>48.335999999999999</v>
      </c>
      <c r="G29" s="77">
        <v>61.357999999999997</v>
      </c>
      <c r="H29" s="77">
        <v>61.168999999999997</v>
      </c>
      <c r="I29" s="77">
        <v>22.329000000000001</v>
      </c>
      <c r="J29" s="77">
        <v>57.033000000000001</v>
      </c>
      <c r="K29" s="77">
        <v>55.999000000000002</v>
      </c>
      <c r="L29" s="77">
        <v>62.893999999999998</v>
      </c>
      <c r="M29" s="77">
        <v>62.128999999999998</v>
      </c>
      <c r="N29" s="77">
        <v>9.1929999999999996</v>
      </c>
      <c r="O29" s="77">
        <v>9.2390000000000008</v>
      </c>
      <c r="P29" s="77">
        <v>19.677</v>
      </c>
      <c r="Q29" s="77">
        <v>5.5679999999999996</v>
      </c>
      <c r="R29" s="77">
        <v>34.011000000000003</v>
      </c>
      <c r="S29" s="77">
        <v>34.203000000000003</v>
      </c>
      <c r="T29" s="77">
        <v>39.918999999999997</v>
      </c>
      <c r="U29" s="77">
        <v>42.965000000000003</v>
      </c>
      <c r="V29" s="77">
        <v>43.067</v>
      </c>
      <c r="W29" s="77">
        <v>33.904000000000003</v>
      </c>
      <c r="X29" s="77">
        <v>59.091999999999999</v>
      </c>
      <c r="Y29" s="77">
        <v>50</v>
      </c>
      <c r="Z29" s="78"/>
      <c r="AA29" s="79">
        <f>SUM(B29:Z29)</f>
        <v>1015.972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49.887999999999998</v>
      </c>
      <c r="C31" s="62">
        <f t="shared" si="4"/>
        <v>51.936</v>
      </c>
      <c r="D31" s="62">
        <f t="shared" si="4"/>
        <v>51.710999999999999</v>
      </c>
      <c r="E31" s="62">
        <f t="shared" si="4"/>
        <v>50.351999999999997</v>
      </c>
      <c r="F31" s="62">
        <f t="shared" si="4"/>
        <v>48.335999999999999</v>
      </c>
      <c r="G31" s="62">
        <f t="shared" si="4"/>
        <v>61.357999999999997</v>
      </c>
      <c r="H31" s="62">
        <f t="shared" si="4"/>
        <v>61.168999999999997</v>
      </c>
      <c r="I31" s="62">
        <f t="shared" si="4"/>
        <v>22.329000000000001</v>
      </c>
      <c r="J31" s="62">
        <f t="shared" si="4"/>
        <v>57.033000000000001</v>
      </c>
      <c r="K31" s="62">
        <f t="shared" si="4"/>
        <v>55.999000000000002</v>
      </c>
      <c r="L31" s="62">
        <f t="shared" si="4"/>
        <v>62.893999999999998</v>
      </c>
      <c r="M31" s="62">
        <f t="shared" si="4"/>
        <v>62.128999999999998</v>
      </c>
      <c r="N31" s="62">
        <f t="shared" si="4"/>
        <v>9.1929999999999996</v>
      </c>
      <c r="O31" s="62">
        <f t="shared" si="4"/>
        <v>9.2390000000000008</v>
      </c>
      <c r="P31" s="62">
        <f t="shared" si="4"/>
        <v>19.677</v>
      </c>
      <c r="Q31" s="62">
        <f t="shared" si="4"/>
        <v>5.5679999999999996</v>
      </c>
      <c r="R31" s="62">
        <f t="shared" si="4"/>
        <v>34.011000000000003</v>
      </c>
      <c r="S31" s="62">
        <f t="shared" si="4"/>
        <v>34.203000000000003</v>
      </c>
      <c r="T31" s="62">
        <f t="shared" si="4"/>
        <v>39.918999999999997</v>
      </c>
      <c r="U31" s="62">
        <f t="shared" si="4"/>
        <v>42.965000000000003</v>
      </c>
      <c r="V31" s="62">
        <f t="shared" si="4"/>
        <v>43.067</v>
      </c>
      <c r="W31" s="62">
        <f t="shared" si="4"/>
        <v>33.904000000000003</v>
      </c>
      <c r="X31" s="62">
        <f t="shared" si="4"/>
        <v>59.091999999999999</v>
      </c>
      <c r="Y31" s="62">
        <f t="shared" si="4"/>
        <v>50</v>
      </c>
      <c r="Z31" s="63">
        <f t="shared" si="4"/>
        <v>0</v>
      </c>
      <c r="AA31" s="64">
        <f t="shared" si="4"/>
        <v>1015.972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49.887999999999998</v>
      </c>
      <c r="C51" s="88">
        <f t="shared" si="10"/>
        <v>51.936</v>
      </c>
      <c r="D51" s="88">
        <f t="shared" si="10"/>
        <v>51.710999999999999</v>
      </c>
      <c r="E51" s="88">
        <f t="shared" si="10"/>
        <v>50.352000000000004</v>
      </c>
      <c r="F51" s="88">
        <f t="shared" si="10"/>
        <v>48.335999999999999</v>
      </c>
      <c r="G51" s="88">
        <f t="shared" si="10"/>
        <v>61.357999999999997</v>
      </c>
      <c r="H51" s="88">
        <f t="shared" si="10"/>
        <v>61.168999999999997</v>
      </c>
      <c r="I51" s="88">
        <f t="shared" si="10"/>
        <v>22.329000000000001</v>
      </c>
      <c r="J51" s="88">
        <f t="shared" si="10"/>
        <v>57.033000000000001</v>
      </c>
      <c r="K51" s="88">
        <f t="shared" si="10"/>
        <v>55.999000000000002</v>
      </c>
      <c r="L51" s="88">
        <f t="shared" si="10"/>
        <v>62.893999999999998</v>
      </c>
      <c r="M51" s="88">
        <f t="shared" si="10"/>
        <v>62.128999999999998</v>
      </c>
      <c r="N51" s="88">
        <f t="shared" si="10"/>
        <v>9.1929999999999996</v>
      </c>
      <c r="O51" s="88">
        <f t="shared" si="10"/>
        <v>9.2390000000000008</v>
      </c>
      <c r="P51" s="88">
        <f t="shared" si="10"/>
        <v>19.677</v>
      </c>
      <c r="Q51" s="88">
        <f t="shared" si="10"/>
        <v>5.5679999999999996</v>
      </c>
      <c r="R51" s="88">
        <f t="shared" si="10"/>
        <v>34.010999999999996</v>
      </c>
      <c r="S51" s="88">
        <f t="shared" si="10"/>
        <v>34.202999999999996</v>
      </c>
      <c r="T51" s="88">
        <f t="shared" si="10"/>
        <v>39.919000000000004</v>
      </c>
      <c r="U51" s="88">
        <f t="shared" si="10"/>
        <v>42.964999999999996</v>
      </c>
      <c r="V51" s="88">
        <f t="shared" si="10"/>
        <v>43.066999999999993</v>
      </c>
      <c r="W51" s="88">
        <f t="shared" si="10"/>
        <v>33.903999999999996</v>
      </c>
      <c r="X51" s="88">
        <f t="shared" si="10"/>
        <v>59.092000000000006</v>
      </c>
      <c r="Y51" s="88">
        <f t="shared" si="10"/>
        <v>50</v>
      </c>
      <c r="Z51" s="89">
        <f t="shared" si="10"/>
        <v>0</v>
      </c>
      <c r="AA51" s="104">
        <f>SUM(B51:Z51)</f>
        <v>1015.972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-2</v>
      </c>
      <c r="G4" s="18">
        <v>-53.8</v>
      </c>
      <c r="H4" s="18">
        <v>-28.4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-84.199999999999989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45.28</v>
      </c>
      <c r="C7" s="117">
        <v>46.62</v>
      </c>
      <c r="D7" s="117">
        <v>46.1</v>
      </c>
      <c r="E7" s="117">
        <v>54.75</v>
      </c>
      <c r="F7" s="117">
        <v>56.24</v>
      </c>
      <c r="G7" s="117">
        <v>53.89</v>
      </c>
      <c r="H7" s="117">
        <v>87.57</v>
      </c>
      <c r="I7" s="117">
        <v>84.16</v>
      </c>
      <c r="J7" s="117">
        <v>82.82</v>
      </c>
      <c r="K7" s="117">
        <v>44.56</v>
      </c>
      <c r="L7" s="117">
        <v>12.77</v>
      </c>
      <c r="M7" s="117">
        <v>16.079999999999998</v>
      </c>
      <c r="N7" s="117">
        <v>10.210000000000001</v>
      </c>
      <c r="O7" s="117">
        <v>15.4</v>
      </c>
      <c r="P7" s="117">
        <v>61.25</v>
      </c>
      <c r="Q7" s="117">
        <v>75.680000000000007</v>
      </c>
      <c r="R7" s="117">
        <v>84.89</v>
      </c>
      <c r="S7" s="117">
        <v>89.78</v>
      </c>
      <c r="T7" s="117">
        <v>89.41</v>
      </c>
      <c r="U7" s="117">
        <v>84.25</v>
      </c>
      <c r="V7" s="117">
        <v>79.41</v>
      </c>
      <c r="W7" s="117">
        <v>72.739999999999995</v>
      </c>
      <c r="X7" s="117">
        <v>73.09</v>
      </c>
      <c r="Y7" s="117">
        <v>77.48</v>
      </c>
      <c r="Z7" s="118"/>
      <c r="AA7" s="119">
        <f>IF(SUM(B7:Z7)&lt;&gt;0,AVERAGEIF(B7:Z7,"&lt;&gt;"""),"")</f>
        <v>60.184583333333336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2</v>
      </c>
      <c r="G15" s="133">
        <v>53.8</v>
      </c>
      <c r="H15" s="133">
        <v>28.4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84.199999999999989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</v>
      </c>
      <c r="G16" s="135">
        <f t="shared" si="1"/>
        <v>53.8</v>
      </c>
      <c r="H16" s="135">
        <f t="shared" si="1"/>
        <v>28.4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84.199999999999989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2024-02-14T14:21:22Z</dcterms:created>
  <dcterms:modified xsi:type="dcterms:W3CDTF">2024-02-14T14:21:23Z</dcterms:modified>
</cp:coreProperties>
</file>