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<sst xmlns="http://schemas.openxmlformats.org/spreadsheetml/2006/main" count="117" uniqueCount="53">
  <si>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13/02/2024 16:18:28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</si>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</sst>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9D-402E-91A6-2BDD8EB4B51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9D-402E-91A6-2BDD8EB4B51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76.545999999999992</c:v>
                </c:pt>
                <c:pt idx="7">
                  <c:v>22.593</c:v>
                </c:pt>
                <c:pt idx="8">
                  <c:v>30.702999999999999</c:v>
                </c:pt>
                <c:pt idx="15">
                  <c:v>25.361000000000001</c:v>
                </c:pt>
                <c:pt idx="16">
                  <c:v>44.772000000000006</c:v>
                </c:pt>
                <c:pt idx="17">
                  <c:v>44.147000000000006</c:v>
                </c:pt>
                <c:pt idx="18">
                  <c:v>49.415000000000006</c:v>
                </c:pt>
                <c:pt idx="19">
                  <c:v>41.765999999999998</c:v>
                </c:pt>
                <c:pt idx="20">
                  <c:v>46.667000000000002</c:v>
                </c:pt>
                <c:pt idx="21">
                  <c:v>38.953000000000003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D-402E-91A6-2BDD8EB4B51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D-402E-91A6-2BDD8EB4B51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</c:v>
                </c:pt>
                <c:pt idx="1">
                  <c:v>0.4</c:v>
                </c:pt>
                <c:pt idx="2">
                  <c:v>1.5149999999999999</c:v>
                </c:pt>
                <c:pt idx="3">
                  <c:v>2.5219999999999998</c:v>
                </c:pt>
                <c:pt idx="4">
                  <c:v>2.6019999999999999</c:v>
                </c:pt>
                <c:pt idx="5">
                  <c:v>12.975999999999999</c:v>
                </c:pt>
                <c:pt idx="6">
                  <c:v>1.5</c:v>
                </c:pt>
                <c:pt idx="7">
                  <c:v>0.41900000000000004</c:v>
                </c:pt>
                <c:pt idx="8">
                  <c:v>0.16500000000000001</c:v>
                </c:pt>
                <c:pt idx="9">
                  <c:v>1.206</c:v>
                </c:pt>
                <c:pt idx="10">
                  <c:v>39.686999999999998</c:v>
                </c:pt>
                <c:pt idx="11">
                  <c:v>61.093000000000004</c:v>
                </c:pt>
                <c:pt idx="12">
                  <c:v>23.898000000000003</c:v>
                </c:pt>
                <c:pt idx="13">
                  <c:v>7.8560000000000008</c:v>
                </c:pt>
                <c:pt idx="14">
                  <c:v>26.693999999999999</c:v>
                </c:pt>
                <c:pt idx="15">
                  <c:v>16.032</c:v>
                </c:pt>
                <c:pt idx="17">
                  <c:v>0.128</c:v>
                </c:pt>
                <c:pt idx="18">
                  <c:v>1.29</c:v>
                </c:pt>
                <c:pt idx="19">
                  <c:v>1.232</c:v>
                </c:pt>
                <c:pt idx="20">
                  <c:v>0.44</c:v>
                </c:pt>
                <c:pt idx="21">
                  <c:v>0.80800000000000005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9D-402E-91A6-2BDD8EB4B51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9D-402E-91A6-2BDD8EB4B51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9D-402E-91A6-2BDD8EB4B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14.065999999999999</c:v>
                </c:pt>
                <c:pt idx="1">
                  <c:v>15.775</c:v>
                </c:pt>
                <c:pt idx="2">
                  <c:v>15.107000000000001</c:v>
                </c:pt>
                <c:pt idx="3">
                  <c:v>17.623999999999999</c:v>
                </c:pt>
                <c:pt idx="4">
                  <c:v>16.701999999999998</c:v>
                </c:pt>
                <c:pt idx="5">
                  <c:v>105.134</c:v>
                </c:pt>
                <c:pt idx="6">
                  <c:v>16.474</c:v>
                </c:pt>
                <c:pt idx="7">
                  <c:v>40.106000000000002</c:v>
                </c:pt>
                <c:pt idx="8">
                  <c:v>39.983999999999995</c:v>
                </c:pt>
                <c:pt idx="9">
                  <c:v>6.2240000000000002</c:v>
                </c:pt>
                <c:pt idx="10">
                  <c:v>50.5</c:v>
                </c:pt>
                <c:pt idx="11">
                  <c:v>110.376</c:v>
                </c:pt>
                <c:pt idx="12">
                  <c:v>27.759999999999998</c:v>
                </c:pt>
                <c:pt idx="13">
                  <c:v>8.0609999999999999</c:v>
                </c:pt>
                <c:pt idx="14">
                  <c:v>33.725999999999999</c:v>
                </c:pt>
                <c:pt idx="15">
                  <c:v>45.614999999999995</c:v>
                </c:pt>
                <c:pt idx="16">
                  <c:v>49.866000000000007</c:v>
                </c:pt>
                <c:pt idx="17">
                  <c:v>53.43</c:v>
                </c:pt>
                <c:pt idx="18">
                  <c:v>59.353000000000002</c:v>
                </c:pt>
                <c:pt idx="19">
                  <c:v>50.513000000000005</c:v>
                </c:pt>
                <c:pt idx="20">
                  <c:v>54.826000000000001</c:v>
                </c:pt>
                <c:pt idx="21">
                  <c:v>46.573999999999998</c:v>
                </c:pt>
                <c:pt idx="22">
                  <c:v>57.470999999999989</c:v>
                </c:pt>
                <c:pt idx="23">
                  <c:v>56.786000000000001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9D-402E-91A6-2BDD8EB4B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59.25</c:v>
                </c:pt>
                <c:pt idx="1">
                  <c:v>58.62</c:v>
                </c:pt>
                <c:pt idx="2">
                  <c:v>54.56</c:v>
                </c:pt>
                <c:pt idx="3">
                  <c:v>52.7</c:v>
                </c:pt>
                <c:pt idx="4">
                  <c:v>53.59</c:v>
                </c:pt>
                <c:pt idx="5">
                  <c:v>83.42</c:v>
                </c:pt>
                <c:pt idx="6">
                  <c:v>85</c:v>
                </c:pt>
                <c:pt idx="7">
                  <c:v>89.37</c:v>
                </c:pt>
                <c:pt idx="8">
                  <c:v>88.49</c:v>
                </c:pt>
                <c:pt idx="9">
                  <c:v>69.650000000000006</c:v>
                </c:pt>
                <c:pt idx="10">
                  <c:v>79.010000000000005</c:v>
                </c:pt>
                <c:pt idx="11">
                  <c:v>60</c:v>
                </c:pt>
                <c:pt idx="12">
                  <c:v>54.01</c:v>
                </c:pt>
                <c:pt idx="13">
                  <c:v>61.82</c:v>
                </c:pt>
                <c:pt idx="14">
                  <c:v>78</c:v>
                </c:pt>
                <c:pt idx="15">
                  <c:v>83.07</c:v>
                </c:pt>
                <c:pt idx="16">
                  <c:v>86.17</c:v>
                </c:pt>
                <c:pt idx="17">
                  <c:v>91.45</c:v>
                </c:pt>
                <c:pt idx="18">
                  <c:v>92.47</c:v>
                </c:pt>
                <c:pt idx="19">
                  <c:v>91.45</c:v>
                </c:pt>
                <c:pt idx="20">
                  <c:v>81.400000000000006</c:v>
                </c:pt>
                <c:pt idx="21">
                  <c:v>72.67</c:v>
                </c:pt>
                <c:pt idx="22">
                  <c:v>54.3</c:v>
                </c:pt>
                <c:pt idx="23">
                  <c:v>43.75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9D-402E-91A6-2BDD8EB4B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14.066000000000001</v>
      </c>
      <c r="C4" s="18">
        <v>15.775</v>
      </c>
      <c r="D4" s="18">
        <v>15.107000000000001</v>
      </c>
      <c r="E4" s="18">
        <v>17.623999999999999</v>
      </c>
      <c r="F4" s="18">
        <v>16.701999999999998</v>
      </c>
      <c r="G4" s="18">
        <v>105.18199999999999</v>
      </c>
      <c r="H4" s="18">
        <v>16.474</v>
      </c>
      <c r="I4" s="18">
        <v>40.105999999999995</v>
      </c>
      <c r="J4" s="18">
        <v>39.983999999999995</v>
      </c>
      <c r="K4" s="18">
        <v>6.2240000000000002</v>
      </c>
      <c r="L4" s="18">
        <v>50.497000000000007</v>
      </c>
      <c r="M4" s="18">
        <v>110.383</v>
      </c>
      <c r="N4" s="18">
        <v>27.758000000000003</v>
      </c>
      <c r="O4" s="18">
        <v>8.0610000000000017</v>
      </c>
      <c r="P4" s="18">
        <v>33.695999999999998</v>
      </c>
      <c r="Q4" s="18">
        <v>45.652999999999999</v>
      </c>
      <c r="R4" s="18">
        <v>49.866</v>
      </c>
      <c r="S4" s="18">
        <v>53.430000000000007</v>
      </c>
      <c r="T4" s="18">
        <v>59.353000000000009</v>
      </c>
      <c r="U4" s="18">
        <v>50.512999999999998</v>
      </c>
      <c r="V4" s="18">
        <v>54.826000000000001</v>
      </c>
      <c r="W4" s="18">
        <v>46.574000000000005</v>
      </c>
      <c r="X4" s="18">
        <v>57.471000000000004</v>
      </c>
      <c r="Y4" s="18">
        <v>56.786000000000001</v>
      </c>
      <c r="Z4" s="19"/>
      <c r="AA4" s="20">
        <f>SUM(B4:Z4)</f>
        <v>992.1110000000001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59.25</v>
      </c>
      <c r="C7" s="28">
        <v>58.62</v>
      </c>
      <c r="D7" s="28">
        <v>54.56</v>
      </c>
      <c r="E7" s="28">
        <v>52.7</v>
      </c>
      <c r="F7" s="28">
        <v>53.59</v>
      </c>
      <c r="G7" s="28">
        <v>83.42</v>
      </c>
      <c r="H7" s="28">
        <v>85</v>
      </c>
      <c r="I7" s="28">
        <v>89.37</v>
      </c>
      <c r="J7" s="28">
        <v>88.49</v>
      </c>
      <c r="K7" s="28">
        <v>69.650000000000006</v>
      </c>
      <c r="L7" s="28">
        <v>79.010000000000005</v>
      </c>
      <c r="M7" s="28">
        <v>60</v>
      </c>
      <c r="N7" s="28">
        <v>54.01</v>
      </c>
      <c r="O7" s="28">
        <v>61.82</v>
      </c>
      <c r="P7" s="28">
        <v>78</v>
      </c>
      <c r="Q7" s="28">
        <v>83.07</v>
      </c>
      <c r="R7" s="28">
        <v>86.17</v>
      </c>
      <c r="S7" s="28">
        <v>91.45</v>
      </c>
      <c r="T7" s="28">
        <v>92.47</v>
      </c>
      <c r="U7" s="28">
        <v>91.45</v>
      </c>
      <c r="V7" s="28">
        <v>81.400000000000006</v>
      </c>
      <c r="W7" s="28">
        <v>72.67</v>
      </c>
      <c r="X7" s="28">
        <v>54.3</v>
      </c>
      <c r="Y7" s="28">
        <v>43.75</v>
      </c>
      <c r="Z7" s="29"/>
      <c r="AA7" s="30">
        <f>IF(SUM(B7:Z7)&lt;&gt;0,AVERAGEIF(B7:Z7,"&lt;&gt;"""),"")</f>
        <v>71.842500000000015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76.545999999999992</v>
      </c>
      <c r="H12" s="52"/>
      <c r="I12" s="52">
        <v>22.593</v>
      </c>
      <c r="J12" s="52">
        <v>30.702999999999999</v>
      </c>
      <c r="K12" s="52"/>
      <c r="L12" s="52"/>
      <c r="M12" s="52"/>
      <c r="N12" s="52"/>
      <c r="O12" s="52"/>
      <c r="P12" s="52"/>
      <c r="Q12" s="52">
        <v>25.361000000000001</v>
      </c>
      <c r="R12" s="52">
        <v>44.772000000000006</v>
      </c>
      <c r="S12" s="52">
        <v>44.147000000000006</v>
      </c>
      <c r="T12" s="52">
        <v>49.415000000000006</v>
      </c>
      <c r="U12" s="52">
        <v>41.765999999999998</v>
      </c>
      <c r="V12" s="52">
        <v>46.667000000000002</v>
      </c>
      <c r="W12" s="52">
        <v>38.953000000000003</v>
      </c>
      <c r="X12" s="52"/>
      <c r="Y12" s="52"/>
      <c r="Z12" s="53"/>
      <c r="AA12" s="54">
        <f t="shared" si="0"/>
        <v>420.923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42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42</v>
      </c>
    </row>
    <row r="14" spans="1:27" ht="24.95" customHeight="1" x14ac:dyDescent="0.2">
      <c r="A14" s="55" t="s">
        <v>10</v>
      </c>
      <c r="B14" s="56">
        <v>0.3</v>
      </c>
      <c r="C14" s="57">
        <v>0.4</v>
      </c>
      <c r="D14" s="57">
        <v>1.5149999999999999</v>
      </c>
      <c r="E14" s="57">
        <v>2.5219999999999998</v>
      </c>
      <c r="F14" s="57">
        <v>2.6019999999999999</v>
      </c>
      <c r="G14" s="57">
        <v>12.975999999999999</v>
      </c>
      <c r="H14" s="57">
        <v>1.5</v>
      </c>
      <c r="I14" s="57">
        <v>0.41900000000000004</v>
      </c>
      <c r="J14" s="57">
        <v>0.16500000000000001</v>
      </c>
      <c r="K14" s="57">
        <v>1.206</v>
      </c>
      <c r="L14" s="57">
        <v>39.686999999999998</v>
      </c>
      <c r="M14" s="57">
        <v>61.093000000000004</v>
      </c>
      <c r="N14" s="57">
        <v>23.898000000000003</v>
      </c>
      <c r="O14" s="57">
        <v>7.8560000000000008</v>
      </c>
      <c r="P14" s="57">
        <v>26.693999999999999</v>
      </c>
      <c r="Q14" s="57">
        <v>16.032</v>
      </c>
      <c r="R14" s="57"/>
      <c r="S14" s="57">
        <v>0.128</v>
      </c>
      <c r="T14" s="57">
        <v>1.29</v>
      </c>
      <c r="U14" s="57">
        <v>1.232</v>
      </c>
      <c r="V14" s="57">
        <v>0.44</v>
      </c>
      <c r="W14" s="57">
        <v>0.80800000000000005</v>
      </c>
      <c r="X14" s="57"/>
      <c r="Y14" s="57"/>
      <c r="Z14" s="58"/>
      <c r="AA14" s="59">
        <f t="shared" si="0"/>
        <v>202.76299999999995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</v>
      </c>
      <c r="C16" s="62">
        <f t="shared" ref="C16:Z16" si="1">IF(LEN(C$2)&gt;0,SUM(C10:C15),"")</f>
        <v>0.4</v>
      </c>
      <c r="D16" s="62">
        <f t="shared" si="1"/>
        <v>1.5149999999999999</v>
      </c>
      <c r="E16" s="62">
        <f t="shared" si="1"/>
        <v>2.5219999999999998</v>
      </c>
      <c r="F16" s="62">
        <f t="shared" si="1"/>
        <v>2.6019999999999999</v>
      </c>
      <c r="G16" s="62">
        <f t="shared" si="1"/>
        <v>89.521999999999991</v>
      </c>
      <c r="H16" s="62">
        <f t="shared" si="1"/>
        <v>1.5</v>
      </c>
      <c r="I16" s="62">
        <f t="shared" si="1"/>
        <v>23.012</v>
      </c>
      <c r="J16" s="62">
        <f t="shared" si="1"/>
        <v>30.867999999999999</v>
      </c>
      <c r="K16" s="62">
        <f t="shared" si="1"/>
        <v>1.206</v>
      </c>
      <c r="L16" s="62">
        <f t="shared" si="1"/>
        <v>39.686999999999998</v>
      </c>
      <c r="M16" s="62">
        <f t="shared" si="1"/>
        <v>103.093</v>
      </c>
      <c r="N16" s="62">
        <f t="shared" si="1"/>
        <v>23.898000000000003</v>
      </c>
      <c r="O16" s="62">
        <f t="shared" si="1"/>
        <v>7.8560000000000008</v>
      </c>
      <c r="P16" s="62">
        <f t="shared" si="1"/>
        <v>26.693999999999999</v>
      </c>
      <c r="Q16" s="62">
        <f t="shared" si="1"/>
        <v>41.393000000000001</v>
      </c>
      <c r="R16" s="62">
        <f t="shared" si="1"/>
        <v>44.772000000000006</v>
      </c>
      <c r="S16" s="62">
        <f t="shared" si="1"/>
        <v>44.275000000000006</v>
      </c>
      <c r="T16" s="62">
        <f t="shared" si="1"/>
        <v>50.705000000000005</v>
      </c>
      <c r="U16" s="62">
        <f t="shared" si="1"/>
        <v>42.997999999999998</v>
      </c>
      <c r="V16" s="62">
        <f t="shared" si="1"/>
        <v>47.106999999999999</v>
      </c>
      <c r="W16" s="62">
        <f t="shared" si="1"/>
        <v>39.761000000000003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665.68599999999992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50</v>
      </c>
      <c r="Y19" s="72">
        <v>48.651000000000003</v>
      </c>
      <c r="Z19" s="73"/>
      <c r="AA19" s="74">
        <f t="shared" ref="AA19:AA24" si="2">SUM(B19:Z19)</f>
        <v>98.65100000000001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</v>
      </c>
      <c r="H20" s="77"/>
      <c r="I20" s="77"/>
      <c r="J20" s="77"/>
      <c r="K20" s="77"/>
      <c r="L20" s="77">
        <v>6.15</v>
      </c>
      <c r="M20" s="77">
        <v>6.15</v>
      </c>
      <c r="N20" s="77">
        <v>3.86</v>
      </c>
      <c r="O20" s="77">
        <v>0.20499999999999999</v>
      </c>
      <c r="P20" s="77">
        <v>6.399</v>
      </c>
      <c r="Q20" s="77">
        <v>2.488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27.251999999999999</v>
      </c>
    </row>
    <row r="21" spans="1:27" ht="24.95" customHeight="1" x14ac:dyDescent="0.2">
      <c r="A21" s="75" t="s">
        <v>16</v>
      </c>
      <c r="B21" s="80">
        <v>13.766</v>
      </c>
      <c r="C21" s="81">
        <v>15.375</v>
      </c>
      <c r="D21" s="81">
        <v>13.592000000000001</v>
      </c>
      <c r="E21" s="81">
        <v>15.102</v>
      </c>
      <c r="F21" s="81">
        <v>14.1</v>
      </c>
      <c r="G21" s="81">
        <v>13.66</v>
      </c>
      <c r="H21" s="81">
        <v>14.974</v>
      </c>
      <c r="I21" s="81">
        <v>17.094000000000001</v>
      </c>
      <c r="J21" s="81">
        <v>9.1159999999999997</v>
      </c>
      <c r="K21" s="81">
        <v>5.0179999999999998</v>
      </c>
      <c r="L21" s="81">
        <v>4.66</v>
      </c>
      <c r="M21" s="81">
        <v>1.1399999999999999</v>
      </c>
      <c r="N21" s="81"/>
      <c r="O21" s="81"/>
      <c r="P21" s="81">
        <v>0.60299999999999998</v>
      </c>
      <c r="Q21" s="81">
        <v>1.772</v>
      </c>
      <c r="R21" s="81">
        <v>5.0940000000000003</v>
      </c>
      <c r="S21" s="81">
        <v>9.1549999999999994</v>
      </c>
      <c r="T21" s="81">
        <v>8.6479999999999997</v>
      </c>
      <c r="U21" s="81">
        <v>7.5149999999999997</v>
      </c>
      <c r="V21" s="81">
        <v>7.7190000000000003</v>
      </c>
      <c r="W21" s="81">
        <v>6.8129999999999997</v>
      </c>
      <c r="X21" s="81">
        <v>7.4710000000000001</v>
      </c>
      <c r="Y21" s="81">
        <v>8.1349999999999998</v>
      </c>
      <c r="Z21" s="78"/>
      <c r="AA21" s="79">
        <f t="shared" si="2"/>
        <v>200.52199999999991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13.766</v>
      </c>
      <c r="C25" s="88">
        <f t="shared" ref="C25:Z25" si="3">IF(LEN(C$2)&gt;0,SUM(C19:C24),"")</f>
        <v>15.375</v>
      </c>
      <c r="D25" s="88">
        <f t="shared" si="3"/>
        <v>13.592000000000001</v>
      </c>
      <c r="E25" s="88">
        <f t="shared" si="3"/>
        <v>15.102</v>
      </c>
      <c r="F25" s="88">
        <f t="shared" si="3"/>
        <v>14.1</v>
      </c>
      <c r="G25" s="88">
        <f t="shared" si="3"/>
        <v>15.66</v>
      </c>
      <c r="H25" s="88">
        <f t="shared" si="3"/>
        <v>14.974</v>
      </c>
      <c r="I25" s="88">
        <f t="shared" si="3"/>
        <v>17.094000000000001</v>
      </c>
      <c r="J25" s="88">
        <f t="shared" si="3"/>
        <v>9.1159999999999997</v>
      </c>
      <c r="K25" s="88">
        <f t="shared" si="3"/>
        <v>5.0179999999999998</v>
      </c>
      <c r="L25" s="88">
        <f t="shared" si="3"/>
        <v>10.81</v>
      </c>
      <c r="M25" s="88">
        <f t="shared" si="3"/>
        <v>7.29</v>
      </c>
      <c r="N25" s="88">
        <f t="shared" si="3"/>
        <v>3.86</v>
      </c>
      <c r="O25" s="88">
        <f t="shared" si="3"/>
        <v>0.20499999999999999</v>
      </c>
      <c r="P25" s="88">
        <f t="shared" si="3"/>
        <v>7.0019999999999998</v>
      </c>
      <c r="Q25" s="88">
        <f t="shared" si="3"/>
        <v>4.26</v>
      </c>
      <c r="R25" s="88">
        <f t="shared" si="3"/>
        <v>5.0940000000000003</v>
      </c>
      <c r="S25" s="88">
        <f t="shared" si="3"/>
        <v>9.1549999999999994</v>
      </c>
      <c r="T25" s="88">
        <f t="shared" si="3"/>
        <v>8.6479999999999997</v>
      </c>
      <c r="U25" s="88">
        <f t="shared" si="3"/>
        <v>7.5149999999999997</v>
      </c>
      <c r="V25" s="88">
        <f t="shared" si="3"/>
        <v>7.7190000000000003</v>
      </c>
      <c r="W25" s="88">
        <f t="shared" si="3"/>
        <v>6.8129999999999997</v>
      </c>
      <c r="X25" s="88">
        <f t="shared" si="3"/>
        <v>57.471000000000004</v>
      </c>
      <c r="Y25" s="88">
        <f t="shared" si="3"/>
        <v>56.786000000000001</v>
      </c>
      <c r="Z25" s="89" t="str">
        <f t="shared" si="3"/>
        <v/>
      </c>
      <c r="AA25" s="90">
        <f>SUM(AA19:AA24)</f>
        <v>326.4249999999999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14.066000000000001</v>
      </c>
      <c r="C29" s="77">
        <v>15.775</v>
      </c>
      <c r="D29" s="77">
        <v>15.106999999999999</v>
      </c>
      <c r="E29" s="77">
        <v>17.623999999999999</v>
      </c>
      <c r="F29" s="77">
        <v>16.702000000000002</v>
      </c>
      <c r="G29" s="77">
        <v>105.182</v>
      </c>
      <c r="H29" s="77">
        <v>16.474</v>
      </c>
      <c r="I29" s="77">
        <v>40.106000000000002</v>
      </c>
      <c r="J29" s="77">
        <v>39.984000000000002</v>
      </c>
      <c r="K29" s="77">
        <v>6.2240000000000002</v>
      </c>
      <c r="L29" s="77">
        <v>50.497</v>
      </c>
      <c r="M29" s="77">
        <v>110.383</v>
      </c>
      <c r="N29" s="77">
        <v>27.757999999999999</v>
      </c>
      <c r="O29" s="77">
        <v>8.0609999999999999</v>
      </c>
      <c r="P29" s="77">
        <v>33.695999999999998</v>
      </c>
      <c r="Q29" s="77">
        <v>45.652999999999999</v>
      </c>
      <c r="R29" s="77">
        <v>49.866</v>
      </c>
      <c r="S29" s="77">
        <v>53.43</v>
      </c>
      <c r="T29" s="77">
        <v>59.353000000000002</v>
      </c>
      <c r="U29" s="77">
        <v>50.512999999999998</v>
      </c>
      <c r="V29" s="77">
        <v>54.826000000000001</v>
      </c>
      <c r="W29" s="77">
        <v>46.573999999999998</v>
      </c>
      <c r="X29" s="77">
        <v>57.470999999999997</v>
      </c>
      <c r="Y29" s="77">
        <v>56.786000000000001</v>
      </c>
      <c r="Z29" s="78"/>
      <c r="AA29" s="79">
        <f>SUM(B29:Z29)</f>
        <v>992.11099999999988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14.066000000000001</v>
      </c>
      <c r="C31" s="62">
        <f t="shared" ref="C31:Z31" si="4">IF(LEN(C$2)&gt;0,SUM(C28:C30),"")</f>
        <v>15.775</v>
      </c>
      <c r="D31" s="62">
        <f t="shared" si="4"/>
        <v>15.106999999999999</v>
      </c>
      <c r="E31" s="62">
        <f t="shared" si="4"/>
        <v>17.623999999999999</v>
      </c>
      <c r="F31" s="62">
        <f t="shared" si="4"/>
        <v>16.702000000000002</v>
      </c>
      <c r="G31" s="62">
        <f t="shared" si="4"/>
        <v>105.182</v>
      </c>
      <c r="H31" s="62">
        <f t="shared" si="4"/>
        <v>16.474</v>
      </c>
      <c r="I31" s="62">
        <f t="shared" si="4"/>
        <v>40.106000000000002</v>
      </c>
      <c r="J31" s="62">
        <f t="shared" si="4"/>
        <v>39.984000000000002</v>
      </c>
      <c r="K31" s="62">
        <f t="shared" si="4"/>
        <v>6.2240000000000002</v>
      </c>
      <c r="L31" s="62">
        <f t="shared" si="4"/>
        <v>50.497</v>
      </c>
      <c r="M31" s="62">
        <f t="shared" si="4"/>
        <v>110.383</v>
      </c>
      <c r="N31" s="62">
        <f t="shared" si="4"/>
        <v>27.757999999999999</v>
      </c>
      <c r="O31" s="62">
        <f t="shared" si="4"/>
        <v>8.0609999999999999</v>
      </c>
      <c r="P31" s="62">
        <f t="shared" si="4"/>
        <v>33.695999999999998</v>
      </c>
      <c r="Q31" s="62">
        <f t="shared" si="4"/>
        <v>45.652999999999999</v>
      </c>
      <c r="R31" s="62">
        <f t="shared" si="4"/>
        <v>49.866</v>
      </c>
      <c r="S31" s="62">
        <f t="shared" si="4"/>
        <v>53.43</v>
      </c>
      <c r="T31" s="62">
        <f t="shared" si="4"/>
        <v>59.353000000000002</v>
      </c>
      <c r="U31" s="62">
        <f t="shared" si="4"/>
        <v>50.512999999999998</v>
      </c>
      <c r="V31" s="62">
        <f t="shared" si="4"/>
        <v>54.826000000000001</v>
      </c>
      <c r="W31" s="62">
        <f t="shared" si="4"/>
        <v>46.573999999999998</v>
      </c>
      <c r="X31" s="62">
        <f t="shared" si="4"/>
        <v>57.470999999999997</v>
      </c>
      <c r="Y31" s="62">
        <f t="shared" si="4"/>
        <v>56.786000000000001</v>
      </c>
      <c r="Z31" s="63" t="str">
        <f t="shared" si="4"/>
        <v/>
      </c>
      <c r="AA31" s="64">
        <f>SUM(AA28:AA30)</f>
        <v>992.11099999999988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14.066000000000001</v>
      </c>
      <c r="C51" s="88">
        <f t="shared" si="10"/>
        <v>15.775</v>
      </c>
      <c r="D51" s="88">
        <f t="shared" si="10"/>
        <v>15.107000000000001</v>
      </c>
      <c r="E51" s="88">
        <f t="shared" si="10"/>
        <v>17.623999999999999</v>
      </c>
      <c r="F51" s="88">
        <f t="shared" si="10"/>
        <v>16.701999999999998</v>
      </c>
      <c r="G51" s="88">
        <f t="shared" si="10"/>
        <v>105.18199999999999</v>
      </c>
      <c r="H51" s="88">
        <f t="shared" si="10"/>
        <v>16.474</v>
      </c>
      <c r="I51" s="88">
        <f t="shared" si="10"/>
        <v>40.106000000000002</v>
      </c>
      <c r="J51" s="88">
        <f t="shared" si="10"/>
        <v>39.983999999999995</v>
      </c>
      <c r="K51" s="88">
        <f t="shared" si="10"/>
        <v>6.2240000000000002</v>
      </c>
      <c r="L51" s="88">
        <f t="shared" si="10"/>
        <v>50.497</v>
      </c>
      <c r="M51" s="88">
        <f t="shared" si="10"/>
        <v>110.38300000000001</v>
      </c>
      <c r="N51" s="88">
        <f t="shared" si="10"/>
        <v>27.758000000000003</v>
      </c>
      <c r="O51" s="88">
        <f t="shared" si="10"/>
        <v>8.0609999999999999</v>
      </c>
      <c r="P51" s="88">
        <f t="shared" si="10"/>
        <v>33.695999999999998</v>
      </c>
      <c r="Q51" s="88">
        <f t="shared" si="10"/>
        <v>45.652999999999999</v>
      </c>
      <c r="R51" s="88">
        <f t="shared" si="10"/>
        <v>49.866000000000007</v>
      </c>
      <c r="S51" s="88">
        <f t="shared" si="10"/>
        <v>53.430000000000007</v>
      </c>
      <c r="T51" s="88">
        <f t="shared" si="10"/>
        <v>59.353000000000009</v>
      </c>
      <c r="U51" s="88">
        <f t="shared" si="10"/>
        <v>50.512999999999998</v>
      </c>
      <c r="V51" s="88">
        <f t="shared" si="10"/>
        <v>54.826000000000001</v>
      </c>
      <c r="W51" s="88">
        <f t="shared" si="10"/>
        <v>46.574000000000005</v>
      </c>
      <c r="X51" s="88">
        <f t="shared" si="10"/>
        <v>57.471000000000004</v>
      </c>
      <c r="Y51" s="88">
        <f t="shared" si="10"/>
        <v>56.786000000000001</v>
      </c>
      <c r="Z51" s="89" t="str">
        <f t="shared" si="10"/>
        <v/>
      </c>
      <c r="AA51" s="104">
        <f>SUM(B51:Z51)</f>
        <v>992.1110000000001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14.065999999999999</v>
      </c>
      <c r="C4" s="18">
        <v>15.775</v>
      </c>
      <c r="D4" s="18">
        <v>15.107000000000001</v>
      </c>
      <c r="E4" s="18">
        <v>17.623999999999999</v>
      </c>
      <c r="F4" s="18">
        <v>16.701999999999998</v>
      </c>
      <c r="G4" s="18">
        <v>105.134</v>
      </c>
      <c r="H4" s="18">
        <v>16.474</v>
      </c>
      <c r="I4" s="18">
        <v>40.106000000000002</v>
      </c>
      <c r="J4" s="18">
        <v>39.983999999999995</v>
      </c>
      <c r="K4" s="18">
        <v>6.2240000000000002</v>
      </c>
      <c r="L4" s="18">
        <v>50.5</v>
      </c>
      <c r="M4" s="18">
        <v>110.376</v>
      </c>
      <c r="N4" s="18">
        <v>27.759999999999998</v>
      </c>
      <c r="O4" s="18">
        <v>8.0609999999999999</v>
      </c>
      <c r="P4" s="18">
        <v>33.725999999999999</v>
      </c>
      <c r="Q4" s="18">
        <v>45.614999999999995</v>
      </c>
      <c r="R4" s="18">
        <v>49.866000000000007</v>
      </c>
      <c r="S4" s="18">
        <v>53.43</v>
      </c>
      <c r="T4" s="18">
        <v>59.353000000000002</v>
      </c>
      <c r="U4" s="18">
        <v>50.513000000000005</v>
      </c>
      <c r="V4" s="18">
        <v>54.826000000000001</v>
      </c>
      <c r="W4" s="18">
        <v>46.573999999999998</v>
      </c>
      <c r="X4" s="18">
        <v>57.470999999999989</v>
      </c>
      <c r="Y4" s="18">
        <v>56.786000000000001</v>
      </c>
      <c r="Z4" s="19"/>
      <c r="AA4" s="20">
        <f>SUM(B4:Z4)</f>
        <v>992.05299999999988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59.25</v>
      </c>
      <c r="C7" s="28">
        <v>58.62</v>
      </c>
      <c r="D7" s="28">
        <v>54.56</v>
      </c>
      <c r="E7" s="28">
        <v>52.7</v>
      </c>
      <c r="F7" s="28">
        <v>53.59</v>
      </c>
      <c r="G7" s="28">
        <v>83.42</v>
      </c>
      <c r="H7" s="28">
        <v>85</v>
      </c>
      <c r="I7" s="28">
        <v>89.37</v>
      </c>
      <c r="J7" s="28">
        <v>88.49</v>
      </c>
      <c r="K7" s="28">
        <v>69.650000000000006</v>
      </c>
      <c r="L7" s="28">
        <v>79.010000000000005</v>
      </c>
      <c r="M7" s="28">
        <v>60</v>
      </c>
      <c r="N7" s="28">
        <v>54.01</v>
      </c>
      <c r="O7" s="28">
        <v>61.82</v>
      </c>
      <c r="P7" s="28">
        <v>78</v>
      </c>
      <c r="Q7" s="28">
        <v>83.07</v>
      </c>
      <c r="R7" s="28">
        <v>86.17</v>
      </c>
      <c r="S7" s="28">
        <v>91.45</v>
      </c>
      <c r="T7" s="28">
        <v>92.47</v>
      </c>
      <c r="U7" s="28">
        <v>91.45</v>
      </c>
      <c r="V7" s="28">
        <v>81.400000000000006</v>
      </c>
      <c r="W7" s="28">
        <v>72.67</v>
      </c>
      <c r="X7" s="28">
        <v>54.3</v>
      </c>
      <c r="Y7" s="28">
        <v>43.75</v>
      </c>
      <c r="Z7" s="29"/>
      <c r="AA7" s="30">
        <f>IF(SUM(B7:Z7)&lt;&gt;0,AVERAGEIF(B7:Z7,"&lt;&gt;"""),"")</f>
        <v>71.842500000000015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2.0329999999999999</v>
      </c>
      <c r="C14" s="57">
        <v>2.157</v>
      </c>
      <c r="D14" s="57">
        <v>0.77099999999999991</v>
      </c>
      <c r="E14" s="57">
        <v>1.1060000000000001</v>
      </c>
      <c r="F14" s="57">
        <v>0.65599999999999992</v>
      </c>
      <c r="G14" s="57"/>
      <c r="H14" s="57">
        <v>1.4319999999999999</v>
      </c>
      <c r="I14" s="57">
        <v>4.9470000000000001</v>
      </c>
      <c r="J14" s="57">
        <v>11.763999999999998</v>
      </c>
      <c r="K14" s="57">
        <v>2.504</v>
      </c>
      <c r="L14" s="57"/>
      <c r="M14" s="57"/>
      <c r="N14" s="57">
        <v>2.048</v>
      </c>
      <c r="O14" s="57">
        <v>2.6840000000000002</v>
      </c>
      <c r="P14" s="57"/>
      <c r="Q14" s="57">
        <v>0.81499999999999995</v>
      </c>
      <c r="R14" s="57">
        <v>5.8780000000000001</v>
      </c>
      <c r="S14" s="57">
        <v>5.2679999999999998</v>
      </c>
      <c r="T14" s="57">
        <v>5.1859999999999999</v>
      </c>
      <c r="U14" s="57">
        <v>7.71</v>
      </c>
      <c r="V14" s="57">
        <v>8.4809999999999999</v>
      </c>
      <c r="W14" s="57">
        <v>3.133</v>
      </c>
      <c r="X14" s="57">
        <v>14.663</v>
      </c>
      <c r="Y14" s="57">
        <v>19.855</v>
      </c>
      <c r="Z14" s="58"/>
      <c r="AA14" s="59">
        <f t="shared" si="0"/>
        <v>103.09099999999999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2.0329999999999999</v>
      </c>
      <c r="C16" s="62">
        <f t="shared" ref="C16:Z16" si="1">IF(LEN(C$2)&gt;0,SUM(C10:C15),"")</f>
        <v>2.157</v>
      </c>
      <c r="D16" s="62">
        <f t="shared" si="1"/>
        <v>0.77099999999999991</v>
      </c>
      <c r="E16" s="62">
        <f t="shared" si="1"/>
        <v>1.1060000000000001</v>
      </c>
      <c r="F16" s="62">
        <f t="shared" si="1"/>
        <v>0.65599999999999992</v>
      </c>
      <c r="G16" s="62">
        <f t="shared" si="1"/>
        <v>0</v>
      </c>
      <c r="H16" s="62">
        <f t="shared" si="1"/>
        <v>1.4319999999999999</v>
      </c>
      <c r="I16" s="62">
        <f t="shared" si="1"/>
        <v>4.9470000000000001</v>
      </c>
      <c r="J16" s="62">
        <f t="shared" si="1"/>
        <v>11.763999999999998</v>
      </c>
      <c r="K16" s="62">
        <f t="shared" si="1"/>
        <v>2.504</v>
      </c>
      <c r="L16" s="62">
        <f t="shared" si="1"/>
        <v>0</v>
      </c>
      <c r="M16" s="62">
        <f t="shared" si="1"/>
        <v>0</v>
      </c>
      <c r="N16" s="62">
        <f t="shared" si="1"/>
        <v>2.048</v>
      </c>
      <c r="O16" s="62">
        <f t="shared" si="1"/>
        <v>2.6840000000000002</v>
      </c>
      <c r="P16" s="62">
        <f t="shared" si="1"/>
        <v>0</v>
      </c>
      <c r="Q16" s="62">
        <f t="shared" si="1"/>
        <v>0.81499999999999995</v>
      </c>
      <c r="R16" s="62">
        <f t="shared" si="1"/>
        <v>5.8780000000000001</v>
      </c>
      <c r="S16" s="62">
        <f t="shared" si="1"/>
        <v>5.2679999999999998</v>
      </c>
      <c r="T16" s="62">
        <f t="shared" si="1"/>
        <v>5.1859999999999999</v>
      </c>
      <c r="U16" s="62">
        <f t="shared" si="1"/>
        <v>7.71</v>
      </c>
      <c r="V16" s="62">
        <f t="shared" si="1"/>
        <v>8.4809999999999999</v>
      </c>
      <c r="W16" s="62">
        <f t="shared" si="1"/>
        <v>3.133</v>
      </c>
      <c r="X16" s="62">
        <f t="shared" si="1"/>
        <v>14.663</v>
      </c>
      <c r="Y16" s="62">
        <f t="shared" si="1"/>
        <v>19.855</v>
      </c>
      <c r="Z16" s="63" t="str">
        <f t="shared" si="1"/>
        <v/>
      </c>
      <c r="AA16" s="64">
        <f>SUM(AA10:AA15)</f>
        <v>103.09099999999999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2.1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/>
      <c r="M19" s="72"/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21.900000000000002</v>
      </c>
    </row>
    <row r="20" spans="1:27" ht="24.95" customHeight="1" x14ac:dyDescent="0.2">
      <c r="A20" s="75" t="s">
        <v>15</v>
      </c>
      <c r="B20" s="76">
        <v>2.2869999999999999</v>
      </c>
      <c r="C20" s="77">
        <v>3.0190000000000001</v>
      </c>
      <c r="D20" s="77">
        <v>3.669</v>
      </c>
      <c r="E20" s="77">
        <v>3.1550000000000002</v>
      </c>
      <c r="F20" s="77">
        <v>3.5510000000000002</v>
      </c>
      <c r="G20" s="77">
        <v>7.5999999999999998E-2</v>
      </c>
      <c r="H20" s="77">
        <v>2.165</v>
      </c>
      <c r="I20" s="77">
        <v>8.3490000000000002</v>
      </c>
      <c r="J20" s="77">
        <v>6.9409999999999998</v>
      </c>
      <c r="K20" s="77">
        <v>0.97700000000000009</v>
      </c>
      <c r="L20" s="77"/>
      <c r="M20" s="77">
        <v>22.975999999999999</v>
      </c>
      <c r="N20" s="77">
        <v>0.05</v>
      </c>
      <c r="O20" s="77">
        <v>1.4630000000000001</v>
      </c>
      <c r="P20" s="77"/>
      <c r="Q20" s="77"/>
      <c r="R20" s="77">
        <v>7.3409999999999993</v>
      </c>
      <c r="S20" s="77">
        <v>5.0439999999999996</v>
      </c>
      <c r="T20" s="77">
        <v>5.4430000000000005</v>
      </c>
      <c r="U20" s="77">
        <v>5.051000000000001</v>
      </c>
      <c r="V20" s="77">
        <v>3.3320000000000003</v>
      </c>
      <c r="W20" s="77">
        <v>3.048</v>
      </c>
      <c r="X20" s="77">
        <v>3.859</v>
      </c>
      <c r="Y20" s="77">
        <v>4.0750000000000002</v>
      </c>
      <c r="Z20" s="78"/>
      <c r="AA20" s="79">
        <f t="shared" si="2"/>
        <v>95.870999999999981</v>
      </c>
    </row>
    <row r="21" spans="1:27" ht="24.95" customHeight="1" x14ac:dyDescent="0.2">
      <c r="A21" s="75" t="s">
        <v>16</v>
      </c>
      <c r="B21" s="80">
        <v>9.7460000000000004</v>
      </c>
      <c r="C21" s="81">
        <v>8.4990000000000006</v>
      </c>
      <c r="D21" s="81">
        <v>9.1669999999999998</v>
      </c>
      <c r="E21" s="81">
        <v>11.863</v>
      </c>
      <c r="F21" s="81">
        <v>10.995000000000001</v>
      </c>
      <c r="G21" s="81">
        <v>1.0580000000000001</v>
      </c>
      <c r="H21" s="81">
        <v>11.376999999999999</v>
      </c>
      <c r="I21" s="81">
        <v>25.310000000000002</v>
      </c>
      <c r="J21" s="81">
        <v>19.779</v>
      </c>
      <c r="K21" s="81">
        <v>1.2430000000000001</v>
      </c>
      <c r="L21" s="81"/>
      <c r="M21" s="81"/>
      <c r="N21" s="81">
        <v>3.1619999999999999</v>
      </c>
      <c r="O21" s="81">
        <v>2.4140000000000001</v>
      </c>
      <c r="P21" s="81">
        <v>0.92600000000000005</v>
      </c>
      <c r="Q21" s="81"/>
      <c r="R21" s="81">
        <v>36.646999999999998</v>
      </c>
      <c r="S21" s="81">
        <v>43.117999999999995</v>
      </c>
      <c r="T21" s="81">
        <v>48.724000000000004</v>
      </c>
      <c r="U21" s="81">
        <v>37.751999999999995</v>
      </c>
      <c r="V21" s="81">
        <v>43.012999999999991</v>
      </c>
      <c r="W21" s="81">
        <v>40.393000000000001</v>
      </c>
      <c r="X21" s="81">
        <v>38.948999999999998</v>
      </c>
      <c r="Y21" s="81">
        <v>32.855999999999995</v>
      </c>
      <c r="Z21" s="78"/>
      <c r="AA21" s="79">
        <f t="shared" si="2"/>
        <v>436.99100000000004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12.033000000000001</v>
      </c>
      <c r="C25" s="88">
        <f t="shared" si="3"/>
        <v>13.618</v>
      </c>
      <c r="D25" s="88">
        <f t="shared" si="3"/>
        <v>14.336</v>
      </c>
      <c r="E25" s="88">
        <f t="shared" si="3"/>
        <v>16.518000000000001</v>
      </c>
      <c r="F25" s="88">
        <f t="shared" si="3"/>
        <v>16.045999999999999</v>
      </c>
      <c r="G25" s="88">
        <f t="shared" si="3"/>
        <v>2.6340000000000003</v>
      </c>
      <c r="H25" s="88">
        <f t="shared" si="3"/>
        <v>15.041999999999998</v>
      </c>
      <c r="I25" s="88">
        <f t="shared" si="3"/>
        <v>35.159000000000006</v>
      </c>
      <c r="J25" s="88">
        <f t="shared" si="3"/>
        <v>28.22</v>
      </c>
      <c r="K25" s="88">
        <f t="shared" si="3"/>
        <v>3.7200000000000006</v>
      </c>
      <c r="L25" s="88">
        <f t="shared" si="3"/>
        <v>0</v>
      </c>
      <c r="M25" s="88">
        <f t="shared" si="3"/>
        <v>22.975999999999999</v>
      </c>
      <c r="N25" s="88">
        <f t="shared" si="3"/>
        <v>4.7119999999999997</v>
      </c>
      <c r="O25" s="88">
        <f t="shared" si="3"/>
        <v>5.3770000000000007</v>
      </c>
      <c r="P25" s="88">
        <f t="shared" si="3"/>
        <v>5.726</v>
      </c>
      <c r="Q25" s="88">
        <f t="shared" si="3"/>
        <v>0</v>
      </c>
      <c r="R25" s="88">
        <f t="shared" si="3"/>
        <v>43.988</v>
      </c>
      <c r="S25" s="88">
        <f t="shared" si="3"/>
        <v>48.161999999999992</v>
      </c>
      <c r="T25" s="88">
        <f t="shared" si="3"/>
        <v>54.167000000000002</v>
      </c>
      <c r="U25" s="88">
        <f t="shared" si="3"/>
        <v>42.802999999999997</v>
      </c>
      <c r="V25" s="88">
        <f t="shared" si="3"/>
        <v>46.344999999999992</v>
      </c>
      <c r="W25" s="88">
        <f t="shared" si="3"/>
        <v>43.441000000000003</v>
      </c>
      <c r="X25" s="88">
        <f t="shared" si="3"/>
        <v>42.808</v>
      </c>
      <c r="Y25" s="88">
        <f t="shared" si="3"/>
        <v>36.930999999999997</v>
      </c>
      <c r="Z25" s="89">
        <f t="shared" si="3"/>
        <v>0</v>
      </c>
      <c r="AA25" s="90">
        <f t="shared" si="3"/>
        <v>554.76200000000006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14.066000000000001</v>
      </c>
      <c r="C29" s="77">
        <v>15.775</v>
      </c>
      <c r="D29" s="77">
        <v>15.106999999999999</v>
      </c>
      <c r="E29" s="77">
        <v>17.623999999999999</v>
      </c>
      <c r="F29" s="77">
        <v>16.702000000000002</v>
      </c>
      <c r="G29" s="77">
        <v>2.6339999999999999</v>
      </c>
      <c r="H29" s="77">
        <v>16.474</v>
      </c>
      <c r="I29" s="77">
        <v>40.106000000000002</v>
      </c>
      <c r="J29" s="77">
        <v>39.984000000000002</v>
      </c>
      <c r="K29" s="77">
        <v>6.2240000000000002</v>
      </c>
      <c r="L29" s="77"/>
      <c r="M29" s="77">
        <v>22.975999999999999</v>
      </c>
      <c r="N29" s="77">
        <v>6.76</v>
      </c>
      <c r="O29" s="77">
        <v>8.0609999999999999</v>
      </c>
      <c r="P29" s="77">
        <v>5.726</v>
      </c>
      <c r="Q29" s="77">
        <v>0.81499999999999995</v>
      </c>
      <c r="R29" s="77">
        <v>49.866</v>
      </c>
      <c r="S29" s="77">
        <v>53.43</v>
      </c>
      <c r="T29" s="77">
        <v>59.353000000000002</v>
      </c>
      <c r="U29" s="77">
        <v>50.512999999999998</v>
      </c>
      <c r="V29" s="77">
        <v>54.826000000000001</v>
      </c>
      <c r="W29" s="77">
        <v>46.573999999999998</v>
      </c>
      <c r="X29" s="77">
        <v>57.470999999999997</v>
      </c>
      <c r="Y29" s="77">
        <v>56.786000000000001</v>
      </c>
      <c r="Z29" s="78"/>
      <c r="AA29" s="79">
        <f>SUM(B29:Z29)</f>
        <v>657.85300000000007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14.066000000000001</v>
      </c>
      <c r="C31" s="62">
        <f t="shared" si="4"/>
        <v>15.775</v>
      </c>
      <c r="D31" s="62">
        <f t="shared" si="4"/>
        <v>15.106999999999999</v>
      </c>
      <c r="E31" s="62">
        <f t="shared" si="4"/>
        <v>17.623999999999999</v>
      </c>
      <c r="F31" s="62">
        <f t="shared" si="4"/>
        <v>16.702000000000002</v>
      </c>
      <c r="G31" s="62">
        <f t="shared" si="4"/>
        <v>2.6339999999999999</v>
      </c>
      <c r="H31" s="62">
        <f t="shared" si="4"/>
        <v>16.474</v>
      </c>
      <c r="I31" s="62">
        <f t="shared" si="4"/>
        <v>40.106000000000002</v>
      </c>
      <c r="J31" s="62">
        <f t="shared" si="4"/>
        <v>39.984000000000002</v>
      </c>
      <c r="K31" s="62">
        <f t="shared" si="4"/>
        <v>6.2240000000000002</v>
      </c>
      <c r="L31" s="62">
        <f t="shared" si="4"/>
        <v>0</v>
      </c>
      <c r="M31" s="62">
        <f t="shared" si="4"/>
        <v>22.975999999999999</v>
      </c>
      <c r="N31" s="62">
        <f t="shared" si="4"/>
        <v>6.76</v>
      </c>
      <c r="O31" s="62">
        <f t="shared" si="4"/>
        <v>8.0609999999999999</v>
      </c>
      <c r="P31" s="62">
        <f t="shared" si="4"/>
        <v>5.726</v>
      </c>
      <c r="Q31" s="62">
        <f t="shared" si="4"/>
        <v>0.81499999999999995</v>
      </c>
      <c r="R31" s="62">
        <f t="shared" si="4"/>
        <v>49.866</v>
      </c>
      <c r="S31" s="62">
        <f t="shared" si="4"/>
        <v>53.43</v>
      </c>
      <c r="T31" s="62">
        <f t="shared" si="4"/>
        <v>59.353000000000002</v>
      </c>
      <c r="U31" s="62">
        <f t="shared" si="4"/>
        <v>50.512999999999998</v>
      </c>
      <c r="V31" s="62">
        <f t="shared" si="4"/>
        <v>54.826000000000001</v>
      </c>
      <c r="W31" s="62">
        <f t="shared" si="4"/>
        <v>46.573999999999998</v>
      </c>
      <c r="X31" s="62">
        <f t="shared" si="4"/>
        <v>57.470999999999997</v>
      </c>
      <c r="Y31" s="62">
        <f t="shared" si="4"/>
        <v>56.786000000000001</v>
      </c>
      <c r="Z31" s="63">
        <f t="shared" si="4"/>
        <v>0</v>
      </c>
      <c r="AA31" s="64">
        <f t="shared" si="4"/>
        <v>657.85300000000007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102.5</v>
      </c>
      <c r="H38" s="99"/>
      <c r="I38" s="99"/>
      <c r="J38" s="99"/>
      <c r="K38" s="99"/>
      <c r="L38" s="99">
        <v>50.5</v>
      </c>
      <c r="M38" s="99">
        <v>87.4</v>
      </c>
      <c r="N38" s="99">
        <v>21</v>
      </c>
      <c r="O38" s="99"/>
      <c r="P38" s="99">
        <v>28</v>
      </c>
      <c r="Q38" s="99">
        <v>44.8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102.5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50.5</v>
      </c>
      <c r="M39" s="88">
        <f t="shared" si="6"/>
        <v>87.4</v>
      </c>
      <c r="N39" s="88">
        <f t="shared" si="6"/>
        <v>21</v>
      </c>
      <c r="O39" s="88">
        <f t="shared" si="6"/>
        <v>0</v>
      </c>
      <c r="P39" s="88">
        <f t="shared" si="6"/>
        <v>28</v>
      </c>
      <c r="Q39" s="88">
        <f t="shared" si="6"/>
        <v>44.8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102.5</v>
      </c>
      <c r="H46" s="99"/>
      <c r="I46" s="99"/>
      <c r="J46" s="99"/>
      <c r="K46" s="99"/>
      <c r="L46" s="99">
        <v>50.5</v>
      </c>
      <c r="M46" s="99">
        <v>87.4</v>
      </c>
      <c r="N46" s="99">
        <v>21</v>
      </c>
      <c r="O46" s="99"/>
      <c r="P46" s="99">
        <v>28</v>
      </c>
      <c r="Q46" s="99">
        <v>44.8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102.5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50.5</v>
      </c>
      <c r="M48" s="88">
        <f t="shared" si="8"/>
        <v>87.4</v>
      </c>
      <c r="N48" s="88">
        <f t="shared" si="8"/>
        <v>21</v>
      </c>
      <c r="O48" s="88">
        <f t="shared" si="8"/>
        <v>0</v>
      </c>
      <c r="P48" s="88">
        <f t="shared" si="8"/>
        <v>28</v>
      </c>
      <c r="Q48" s="88">
        <f t="shared" si="8"/>
        <v>44.8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14.066000000000001</v>
      </c>
      <c r="C51" s="88">
        <f t="shared" si="10"/>
        <v>15.775</v>
      </c>
      <c r="D51" s="88">
        <f t="shared" si="10"/>
        <v>15.106999999999999</v>
      </c>
      <c r="E51" s="88">
        <f t="shared" si="10"/>
        <v>17.624000000000002</v>
      </c>
      <c r="F51" s="88">
        <f t="shared" si="10"/>
        <v>16.701999999999998</v>
      </c>
      <c r="G51" s="88">
        <f t="shared" si="10"/>
        <v>105.134</v>
      </c>
      <c r="H51" s="88">
        <f t="shared" si="10"/>
        <v>16.473999999999997</v>
      </c>
      <c r="I51" s="88">
        <f t="shared" si="10"/>
        <v>40.106000000000009</v>
      </c>
      <c r="J51" s="88">
        <f t="shared" si="10"/>
        <v>39.983999999999995</v>
      </c>
      <c r="K51" s="88">
        <f t="shared" si="10"/>
        <v>6.2240000000000002</v>
      </c>
      <c r="L51" s="88">
        <f t="shared" si="10"/>
        <v>50.5</v>
      </c>
      <c r="M51" s="88">
        <f t="shared" si="10"/>
        <v>110.376</v>
      </c>
      <c r="N51" s="88">
        <f t="shared" si="10"/>
        <v>27.759999999999998</v>
      </c>
      <c r="O51" s="88">
        <f t="shared" si="10"/>
        <v>8.0609999999999999</v>
      </c>
      <c r="P51" s="88">
        <f t="shared" si="10"/>
        <v>33.725999999999999</v>
      </c>
      <c r="Q51" s="88">
        <f t="shared" si="10"/>
        <v>45.614999999999995</v>
      </c>
      <c r="R51" s="88">
        <f t="shared" si="10"/>
        <v>49.866</v>
      </c>
      <c r="S51" s="88">
        <f t="shared" si="10"/>
        <v>53.429999999999993</v>
      </c>
      <c r="T51" s="88">
        <f t="shared" si="10"/>
        <v>59.353000000000002</v>
      </c>
      <c r="U51" s="88">
        <f t="shared" si="10"/>
        <v>50.512999999999998</v>
      </c>
      <c r="V51" s="88">
        <f t="shared" si="10"/>
        <v>54.825999999999993</v>
      </c>
      <c r="W51" s="88">
        <f t="shared" si="10"/>
        <v>46.574000000000005</v>
      </c>
      <c r="X51" s="88">
        <f t="shared" si="10"/>
        <v>57.471000000000004</v>
      </c>
      <c r="Y51" s="88">
        <f t="shared" si="10"/>
        <v>56.786000000000001</v>
      </c>
      <c r="Z51" s="89">
        <f t="shared" si="10"/>
        <v>0</v>
      </c>
      <c r="AA51" s="104">
        <f>SUM(B51:Z51)</f>
        <v>992.05299999999988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102.5</v>
      </c>
      <c r="H4" s="18"/>
      <c r="I4" s="18"/>
      <c r="J4" s="18"/>
      <c r="K4" s="18"/>
      <c r="L4" s="18">
        <v>50.5</v>
      </c>
      <c r="M4" s="18">
        <v>87.4</v>
      </c>
      <c r="N4" s="18">
        <v>21</v>
      </c>
      <c r="O4" s="18"/>
      <c r="P4" s="18">
        <v>28</v>
      </c>
      <c r="Q4" s="18">
        <v>44.8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334.2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59.25</v>
      </c>
      <c r="C7" s="117">
        <v>58.62</v>
      </c>
      <c r="D7" s="117">
        <v>54.56</v>
      </c>
      <c r="E7" s="117">
        <v>52.7</v>
      </c>
      <c r="F7" s="117">
        <v>53.59</v>
      </c>
      <c r="G7" s="117">
        <v>83.42</v>
      </c>
      <c r="H7" s="117">
        <v>85</v>
      </c>
      <c r="I7" s="117">
        <v>89.37</v>
      </c>
      <c r="J7" s="117">
        <v>88.49</v>
      </c>
      <c r="K7" s="117">
        <v>69.650000000000006</v>
      </c>
      <c r="L7" s="117">
        <v>79.010000000000005</v>
      </c>
      <c r="M7" s="117">
        <v>60</v>
      </c>
      <c r="N7" s="117">
        <v>54.01</v>
      </c>
      <c r="O7" s="117">
        <v>61.82</v>
      </c>
      <c r="P7" s="117">
        <v>78</v>
      </c>
      <c r="Q7" s="117">
        <v>83.07</v>
      </c>
      <c r="R7" s="117">
        <v>86.17</v>
      </c>
      <c r="S7" s="117">
        <v>91.45</v>
      </c>
      <c r="T7" s="117">
        <v>92.47</v>
      </c>
      <c r="U7" s="117">
        <v>91.45</v>
      </c>
      <c r="V7" s="117">
        <v>81.400000000000006</v>
      </c>
      <c r="W7" s="117">
        <v>72.67</v>
      </c>
      <c r="X7" s="117">
        <v>54.3</v>
      </c>
      <c r="Y7" s="117">
        <v>43.75</v>
      </c>
      <c r="Z7" s="118"/>
      <c r="AA7" s="119">
        <f>IF(SUM(B7:Z7)&lt;&gt;0,AVERAGEIF(B7:Z7,"&lt;&gt;"""),"")</f>
        <v>71.842500000000015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102.5</v>
      </c>
      <c r="H23" s="133"/>
      <c r="I23" s="133"/>
      <c r="J23" s="133"/>
      <c r="K23" s="133"/>
      <c r="L23" s="133">
        <v>50.5</v>
      </c>
      <c r="M23" s="133">
        <v>87.4</v>
      </c>
      <c r="N23" s="133">
        <v>21</v>
      </c>
      <c r="O23" s="133"/>
      <c r="P23" s="133">
        <v>28</v>
      </c>
      <c r="Q23" s="133">
        <v>44.8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334.2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102.5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50.5</v>
      </c>
      <c r="M24" s="135">
        <f t="shared" si="3"/>
        <v>87.4</v>
      </c>
      <c r="N24" s="135">
        <f t="shared" si="3"/>
        <v>21</v>
      </c>
      <c r="O24" s="135">
        <f t="shared" si="3"/>
        <v>0</v>
      </c>
      <c r="P24" s="135">
        <f t="shared" si="3"/>
        <v>28</v>
      </c>
      <c r="Q24" s="135">
        <f t="shared" si="3"/>
        <v>44.8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2024-02-13T14:18:28Z</dcterms:created>
  <dcterms:modified xsi:type="dcterms:W3CDTF">2024-02-13T14:18:29Z</dcterms:modified>
</cp:coreProperties>
</file>