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<sst xmlns="http://schemas.openxmlformats.org/spreadsheetml/2006/main" count="117" uniqueCount="53">
  <si>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12/02/2024 16:18:42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</si>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</sst>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84-4E1F-A09A-1AEE8D986F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84-4E1F-A09A-1AEE8D986F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127.1</c:v>
                </c:pt>
                <c:pt idx="2">
                  <c:v>40.4</c:v>
                </c:pt>
                <c:pt idx="3">
                  <c:v>50.4</c:v>
                </c:pt>
                <c:pt idx="4">
                  <c:v>5.9260000000000002</c:v>
                </c:pt>
                <c:pt idx="5">
                  <c:v>169.989</c:v>
                </c:pt>
                <c:pt idx="6">
                  <c:v>84.611999999999995</c:v>
                </c:pt>
                <c:pt idx="7">
                  <c:v>41.886000000000003</c:v>
                </c:pt>
                <c:pt idx="8">
                  <c:v>53.533000000000001</c:v>
                </c:pt>
                <c:pt idx="9">
                  <c:v>33.875</c:v>
                </c:pt>
                <c:pt idx="16">
                  <c:v>21.303999999999998</c:v>
                </c:pt>
                <c:pt idx="17">
                  <c:v>76.62700000000001</c:v>
                </c:pt>
                <c:pt idx="18">
                  <c:v>18.695</c:v>
                </c:pt>
                <c:pt idx="19">
                  <c:v>85.433999999999997</c:v>
                </c:pt>
                <c:pt idx="20">
                  <c:v>42.692</c:v>
                </c:pt>
                <c:pt idx="21">
                  <c:v>42.109000000000002</c:v>
                </c:pt>
                <c:pt idx="22">
                  <c:v>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84-4E1F-A09A-1AEE8D986F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84-4E1F-A09A-1AEE8D986F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4.0609999999999999</c:v>
                </c:pt>
                <c:pt idx="1">
                  <c:v>2.4359999999999999</c:v>
                </c:pt>
                <c:pt idx="2">
                  <c:v>2.7449999999999997</c:v>
                </c:pt>
                <c:pt idx="3">
                  <c:v>1.306</c:v>
                </c:pt>
                <c:pt idx="4">
                  <c:v>1.429</c:v>
                </c:pt>
                <c:pt idx="5">
                  <c:v>1.647</c:v>
                </c:pt>
                <c:pt idx="6">
                  <c:v>4.9960000000000004</c:v>
                </c:pt>
                <c:pt idx="7">
                  <c:v>1.4219999999999999</c:v>
                </c:pt>
                <c:pt idx="8">
                  <c:v>1.5529999999999999</c:v>
                </c:pt>
                <c:pt idx="9">
                  <c:v>9.8879999999999999</c:v>
                </c:pt>
                <c:pt idx="10">
                  <c:v>18.417999999999999</c:v>
                </c:pt>
                <c:pt idx="11">
                  <c:v>37.417000000000002</c:v>
                </c:pt>
                <c:pt idx="12">
                  <c:v>22.206</c:v>
                </c:pt>
                <c:pt idx="13">
                  <c:v>16.393999999999998</c:v>
                </c:pt>
                <c:pt idx="14">
                  <c:v>9.9000000000000021</c:v>
                </c:pt>
                <c:pt idx="15">
                  <c:v>0.94000000000000006</c:v>
                </c:pt>
                <c:pt idx="17">
                  <c:v>11.917</c:v>
                </c:pt>
                <c:pt idx="18">
                  <c:v>9.7219999999999995</c:v>
                </c:pt>
                <c:pt idx="19">
                  <c:v>9.7080000000000002</c:v>
                </c:pt>
                <c:pt idx="23">
                  <c:v>0.14499999999999999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84-4E1F-A09A-1AEE8D986F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84-4E1F-A09A-1AEE8D986F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84-4E1F-A09A-1AEE8D986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5.2649999999999997</c:v>
                </c:pt>
                <c:pt idx="1">
                  <c:v>133.97799999999998</c:v>
                </c:pt>
                <c:pt idx="2">
                  <c:v>49.152000000000008</c:v>
                </c:pt>
                <c:pt idx="3">
                  <c:v>55.348999999999997</c:v>
                </c:pt>
                <c:pt idx="4">
                  <c:v>40.308999999999997</c:v>
                </c:pt>
                <c:pt idx="5">
                  <c:v>171.636</c:v>
                </c:pt>
                <c:pt idx="6">
                  <c:v>89.608000000000004</c:v>
                </c:pt>
                <c:pt idx="7">
                  <c:v>43.307999999999993</c:v>
                </c:pt>
                <c:pt idx="8">
                  <c:v>55.085999999999991</c:v>
                </c:pt>
                <c:pt idx="9">
                  <c:v>43.762999999999998</c:v>
                </c:pt>
                <c:pt idx="10">
                  <c:v>18.417999999999999</c:v>
                </c:pt>
                <c:pt idx="11">
                  <c:v>40.747000000000007</c:v>
                </c:pt>
                <c:pt idx="12">
                  <c:v>23.172000000000001</c:v>
                </c:pt>
                <c:pt idx="13">
                  <c:v>16.677</c:v>
                </c:pt>
                <c:pt idx="14">
                  <c:v>15.253</c:v>
                </c:pt>
                <c:pt idx="15">
                  <c:v>11.669</c:v>
                </c:pt>
                <c:pt idx="16">
                  <c:v>31.407999999999998</c:v>
                </c:pt>
                <c:pt idx="17">
                  <c:v>102.857</c:v>
                </c:pt>
                <c:pt idx="18">
                  <c:v>40.834000000000003</c:v>
                </c:pt>
                <c:pt idx="19">
                  <c:v>105.92899999999999</c:v>
                </c:pt>
                <c:pt idx="20">
                  <c:v>49.181999999999988</c:v>
                </c:pt>
                <c:pt idx="21">
                  <c:v>47.536999999999999</c:v>
                </c:pt>
                <c:pt idx="22">
                  <c:v>49.336000000000006</c:v>
                </c:pt>
                <c:pt idx="23">
                  <c:v>7.7480000000000002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84-4E1F-A09A-1AEE8D986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68.59</c:v>
                </c:pt>
                <c:pt idx="1">
                  <c:v>81.209999999999994</c:v>
                </c:pt>
                <c:pt idx="2">
                  <c:v>78.540000000000006</c:v>
                </c:pt>
                <c:pt idx="3">
                  <c:v>78.540000000000006</c:v>
                </c:pt>
                <c:pt idx="4">
                  <c:v>79.569999999999993</c:v>
                </c:pt>
                <c:pt idx="5">
                  <c:v>88</c:v>
                </c:pt>
                <c:pt idx="6">
                  <c:v>96.46</c:v>
                </c:pt>
                <c:pt idx="7">
                  <c:v>89.38</c:v>
                </c:pt>
                <c:pt idx="8">
                  <c:v>88.78</c:v>
                </c:pt>
                <c:pt idx="9">
                  <c:v>75.62</c:v>
                </c:pt>
                <c:pt idx="10">
                  <c:v>69.709999999999994</c:v>
                </c:pt>
                <c:pt idx="11">
                  <c:v>72.040000000000006</c:v>
                </c:pt>
                <c:pt idx="12">
                  <c:v>61.53</c:v>
                </c:pt>
                <c:pt idx="13">
                  <c:v>60.8</c:v>
                </c:pt>
                <c:pt idx="14">
                  <c:v>63.6</c:v>
                </c:pt>
                <c:pt idx="15">
                  <c:v>70.7</c:v>
                </c:pt>
                <c:pt idx="16">
                  <c:v>91.78</c:v>
                </c:pt>
                <c:pt idx="17">
                  <c:v>119.34</c:v>
                </c:pt>
                <c:pt idx="18">
                  <c:v>127.2</c:v>
                </c:pt>
                <c:pt idx="19">
                  <c:v>118.12</c:v>
                </c:pt>
                <c:pt idx="20">
                  <c:v>93.48</c:v>
                </c:pt>
                <c:pt idx="21">
                  <c:v>86.13</c:v>
                </c:pt>
                <c:pt idx="22">
                  <c:v>74.650000000000006</c:v>
                </c:pt>
                <c:pt idx="23">
                  <c:v>57.32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84-4E1F-A09A-1AEE8D986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5.2649999999999997</v>
      </c>
      <c r="C4" s="18">
        <v>134.02100000000002</v>
      </c>
      <c r="D4" s="18">
        <v>49.106999999999992</v>
      </c>
      <c r="E4" s="18">
        <v>55.384999999999998</v>
      </c>
      <c r="F4" s="18">
        <v>40.297000000000004</v>
      </c>
      <c r="G4" s="18">
        <v>171.63600000000002</v>
      </c>
      <c r="H4" s="18">
        <v>89.60799999999999</v>
      </c>
      <c r="I4" s="18">
        <v>43.308000000000007</v>
      </c>
      <c r="J4" s="18">
        <v>55.086000000000006</v>
      </c>
      <c r="K4" s="18">
        <v>43.762999999999998</v>
      </c>
      <c r="L4" s="18">
        <v>18.417999999999999</v>
      </c>
      <c r="M4" s="18">
        <v>40.747</v>
      </c>
      <c r="N4" s="18">
        <v>23.171999999999997</v>
      </c>
      <c r="O4" s="18">
        <v>16.676999999999996</v>
      </c>
      <c r="P4" s="18">
        <v>15.253</v>
      </c>
      <c r="Q4" s="18">
        <v>11.668999999999999</v>
      </c>
      <c r="R4" s="18">
        <v>31.407999999999998</v>
      </c>
      <c r="S4" s="18">
        <v>102.83199999999999</v>
      </c>
      <c r="T4" s="18">
        <v>40.814999999999998</v>
      </c>
      <c r="U4" s="18">
        <v>105.94200000000001</v>
      </c>
      <c r="V4" s="18">
        <v>49.182000000000002</v>
      </c>
      <c r="W4" s="18">
        <v>47.536999999999999</v>
      </c>
      <c r="X4" s="18">
        <v>49.335999999999999</v>
      </c>
      <c r="Y4" s="18">
        <v>7.7479999999999993</v>
      </c>
      <c r="Z4" s="19"/>
      <c r="AA4" s="20">
        <f>SUM(B4:Z4)</f>
        <v>1248.2120000000002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68.59</v>
      </c>
      <c r="C7" s="28">
        <v>81.209999999999994</v>
      </c>
      <c r="D7" s="28">
        <v>78.540000000000006</v>
      </c>
      <c r="E7" s="28">
        <v>78.540000000000006</v>
      </c>
      <c r="F7" s="28">
        <v>79.569999999999993</v>
      </c>
      <c r="G7" s="28">
        <v>88</v>
      </c>
      <c r="H7" s="28">
        <v>96.46</v>
      </c>
      <c r="I7" s="28">
        <v>89.38</v>
      </c>
      <c r="J7" s="28">
        <v>88.78</v>
      </c>
      <c r="K7" s="28">
        <v>75.62</v>
      </c>
      <c r="L7" s="28">
        <v>69.709999999999994</v>
      </c>
      <c r="M7" s="28">
        <v>72.040000000000006</v>
      </c>
      <c r="N7" s="28">
        <v>61.53</v>
      </c>
      <c r="O7" s="28">
        <v>60.8</v>
      </c>
      <c r="P7" s="28">
        <v>63.6</v>
      </c>
      <c r="Q7" s="28">
        <v>70.7</v>
      </c>
      <c r="R7" s="28">
        <v>91.78</v>
      </c>
      <c r="S7" s="28">
        <v>119.34</v>
      </c>
      <c r="T7" s="28">
        <v>127.2</v>
      </c>
      <c r="U7" s="28">
        <v>118.12</v>
      </c>
      <c r="V7" s="28">
        <v>93.48</v>
      </c>
      <c r="W7" s="28">
        <v>86.13</v>
      </c>
      <c r="X7" s="28">
        <v>74.650000000000006</v>
      </c>
      <c r="Y7" s="28">
        <v>57.32</v>
      </c>
      <c r="Z7" s="29"/>
      <c r="AA7" s="30">
        <f>IF(SUM(B7:Z7)&lt;&gt;0,AVERAGEIF(B7:Z7,"&lt;&gt;"""),"")</f>
        <v>82.962083333333325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127.1</v>
      </c>
      <c r="D12" s="52">
        <v>40.4</v>
      </c>
      <c r="E12" s="52">
        <v>50.4</v>
      </c>
      <c r="F12" s="52">
        <v>5.9260000000000002</v>
      </c>
      <c r="G12" s="52">
        <v>169.989</v>
      </c>
      <c r="H12" s="52">
        <v>84.611999999999995</v>
      </c>
      <c r="I12" s="52">
        <v>41.886000000000003</v>
      </c>
      <c r="J12" s="52">
        <v>53.533000000000001</v>
      </c>
      <c r="K12" s="52">
        <v>33.875</v>
      </c>
      <c r="L12" s="52"/>
      <c r="M12" s="52"/>
      <c r="N12" s="52"/>
      <c r="O12" s="52"/>
      <c r="P12" s="52"/>
      <c r="Q12" s="52"/>
      <c r="R12" s="52">
        <v>21.303999999999998</v>
      </c>
      <c r="S12" s="52">
        <v>76.62700000000001</v>
      </c>
      <c r="T12" s="52">
        <v>18.695</v>
      </c>
      <c r="U12" s="52">
        <v>85.433999999999997</v>
      </c>
      <c r="V12" s="52">
        <v>42.692</v>
      </c>
      <c r="W12" s="52">
        <v>42.109000000000002</v>
      </c>
      <c r="X12" s="52">
        <v>41.5</v>
      </c>
      <c r="Y12" s="52"/>
      <c r="Z12" s="53"/>
      <c r="AA12" s="54">
        <f t="shared" si="0"/>
        <v>936.08200000000011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4.0609999999999999</v>
      </c>
      <c r="C14" s="57">
        <v>2.4359999999999999</v>
      </c>
      <c r="D14" s="57">
        <v>2.7449999999999997</v>
      </c>
      <c r="E14" s="57">
        <v>1.306</v>
      </c>
      <c r="F14" s="57">
        <v>1.429</v>
      </c>
      <c r="G14" s="57">
        <v>1.647</v>
      </c>
      <c r="H14" s="57">
        <v>4.9960000000000004</v>
      </c>
      <c r="I14" s="57">
        <v>1.4219999999999999</v>
      </c>
      <c r="J14" s="57">
        <v>1.5529999999999999</v>
      </c>
      <c r="K14" s="57">
        <v>9.8879999999999999</v>
      </c>
      <c r="L14" s="57">
        <v>18.417999999999999</v>
      </c>
      <c r="M14" s="57">
        <v>37.417000000000002</v>
      </c>
      <c r="N14" s="57">
        <v>22.206</v>
      </c>
      <c r="O14" s="57">
        <v>16.393999999999998</v>
      </c>
      <c r="P14" s="57">
        <v>9.9000000000000021</v>
      </c>
      <c r="Q14" s="57">
        <v>0.94000000000000006</v>
      </c>
      <c r="R14" s="57"/>
      <c r="S14" s="57">
        <v>11.917</v>
      </c>
      <c r="T14" s="57">
        <v>9.7219999999999995</v>
      </c>
      <c r="U14" s="57">
        <v>9.7080000000000002</v>
      </c>
      <c r="V14" s="57"/>
      <c r="W14" s="57"/>
      <c r="X14" s="57"/>
      <c r="Y14" s="57">
        <v>0.14499999999999999</v>
      </c>
      <c r="Z14" s="58"/>
      <c r="AA14" s="59">
        <f t="shared" si="0"/>
        <v>168.25000000000003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4.0609999999999999</v>
      </c>
      <c r="C16" s="62">
        <f t="shared" ref="C16:Z16" si="1">IF(LEN(C$2)&gt;0,SUM(C10:C15),"")</f>
        <v>129.536</v>
      </c>
      <c r="D16" s="62">
        <f t="shared" si="1"/>
        <v>43.144999999999996</v>
      </c>
      <c r="E16" s="62">
        <f t="shared" si="1"/>
        <v>51.705999999999996</v>
      </c>
      <c r="F16" s="62">
        <f t="shared" si="1"/>
        <v>7.3550000000000004</v>
      </c>
      <c r="G16" s="62">
        <f t="shared" si="1"/>
        <v>171.636</v>
      </c>
      <c r="H16" s="62">
        <f t="shared" si="1"/>
        <v>89.60799999999999</v>
      </c>
      <c r="I16" s="62">
        <f t="shared" si="1"/>
        <v>43.308</v>
      </c>
      <c r="J16" s="62">
        <f t="shared" si="1"/>
        <v>55.085999999999999</v>
      </c>
      <c r="K16" s="62">
        <f t="shared" si="1"/>
        <v>43.762999999999998</v>
      </c>
      <c r="L16" s="62">
        <f t="shared" si="1"/>
        <v>18.417999999999999</v>
      </c>
      <c r="M16" s="62">
        <f t="shared" si="1"/>
        <v>37.417000000000002</v>
      </c>
      <c r="N16" s="62">
        <f t="shared" si="1"/>
        <v>22.206</v>
      </c>
      <c r="O16" s="62">
        <f t="shared" si="1"/>
        <v>16.393999999999998</v>
      </c>
      <c r="P16" s="62">
        <f t="shared" si="1"/>
        <v>9.9000000000000021</v>
      </c>
      <c r="Q16" s="62">
        <f t="shared" si="1"/>
        <v>0.94000000000000006</v>
      </c>
      <c r="R16" s="62">
        <f t="shared" si="1"/>
        <v>21.303999999999998</v>
      </c>
      <c r="S16" s="62">
        <f t="shared" si="1"/>
        <v>88.544000000000011</v>
      </c>
      <c r="T16" s="62">
        <f t="shared" si="1"/>
        <v>28.417000000000002</v>
      </c>
      <c r="U16" s="62">
        <f t="shared" si="1"/>
        <v>95.141999999999996</v>
      </c>
      <c r="V16" s="62">
        <f t="shared" si="1"/>
        <v>42.692</v>
      </c>
      <c r="W16" s="62">
        <f t="shared" si="1"/>
        <v>42.109000000000002</v>
      </c>
      <c r="X16" s="62">
        <f t="shared" si="1"/>
        <v>41.5</v>
      </c>
      <c r="Y16" s="62">
        <f t="shared" si="1"/>
        <v>0.14499999999999999</v>
      </c>
      <c r="Z16" s="63" t="str">
        <f t="shared" si="1"/>
        <v/>
      </c>
      <c r="AA16" s="64">
        <f>SUM(AA10:AA15)</f>
        <v>1104.3320000000001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3.33</v>
      </c>
      <c r="N20" s="77">
        <v>0.96599999999999997</v>
      </c>
      <c r="O20" s="77">
        <v>0.28299999999999997</v>
      </c>
      <c r="P20" s="77">
        <v>0.185</v>
      </c>
      <c r="Q20" s="77"/>
      <c r="R20" s="77"/>
      <c r="S20" s="77">
        <v>3</v>
      </c>
      <c r="T20" s="77">
        <v>3</v>
      </c>
      <c r="U20" s="77">
        <v>3</v>
      </c>
      <c r="V20" s="77"/>
      <c r="W20" s="77"/>
      <c r="X20" s="77"/>
      <c r="Y20" s="77"/>
      <c r="Z20" s="78"/>
      <c r="AA20" s="79">
        <f t="shared" si="2"/>
        <v>13.763999999999999</v>
      </c>
    </row>
    <row r="21" spans="1:27" ht="24.95" customHeight="1" x14ac:dyDescent="0.2">
      <c r="A21" s="75" t="s">
        <v>16</v>
      </c>
      <c r="B21" s="80">
        <v>1.204</v>
      </c>
      <c r="C21" s="81">
        <v>4.4850000000000003</v>
      </c>
      <c r="D21" s="81">
        <v>5.9619999999999997</v>
      </c>
      <c r="E21" s="81">
        <v>3.6789999999999998</v>
      </c>
      <c r="F21" s="81">
        <v>2.1419999999999999</v>
      </c>
      <c r="G21" s="81"/>
      <c r="H21" s="81"/>
      <c r="I21" s="81"/>
      <c r="J21" s="81"/>
      <c r="K21" s="81"/>
      <c r="L21" s="81"/>
      <c r="M21" s="81"/>
      <c r="N21" s="81"/>
      <c r="O21" s="81"/>
      <c r="P21" s="81">
        <v>5.1680000000000001</v>
      </c>
      <c r="Q21" s="81">
        <v>10.728999999999999</v>
      </c>
      <c r="R21" s="81">
        <v>10.103999999999999</v>
      </c>
      <c r="S21" s="81">
        <v>11.288</v>
      </c>
      <c r="T21" s="81">
        <v>9.3979999999999997</v>
      </c>
      <c r="U21" s="81">
        <v>7.8000000000000007</v>
      </c>
      <c r="V21" s="81">
        <v>6.49</v>
      </c>
      <c r="W21" s="81">
        <v>5.4279999999999999</v>
      </c>
      <c r="X21" s="81">
        <v>7.8360000000000003</v>
      </c>
      <c r="Y21" s="81">
        <v>7.6029999999999998</v>
      </c>
      <c r="Z21" s="78"/>
      <c r="AA21" s="79">
        <f t="shared" si="2"/>
        <v>99.315999999999974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1.204</v>
      </c>
      <c r="C25" s="88">
        <f t="shared" ref="C25:Z25" si="3">IF(LEN(C$2)&gt;0,SUM(C19:C24),"")</f>
        <v>4.4850000000000003</v>
      </c>
      <c r="D25" s="88">
        <f t="shared" si="3"/>
        <v>5.9619999999999997</v>
      </c>
      <c r="E25" s="88">
        <f t="shared" si="3"/>
        <v>3.6789999999999998</v>
      </c>
      <c r="F25" s="88">
        <f t="shared" si="3"/>
        <v>2.1419999999999999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3.33</v>
      </c>
      <c r="N25" s="88">
        <f t="shared" si="3"/>
        <v>0.96599999999999997</v>
      </c>
      <c r="O25" s="88">
        <f t="shared" si="3"/>
        <v>0.28299999999999997</v>
      </c>
      <c r="P25" s="88">
        <f t="shared" si="3"/>
        <v>5.3529999999999998</v>
      </c>
      <c r="Q25" s="88">
        <f t="shared" si="3"/>
        <v>10.728999999999999</v>
      </c>
      <c r="R25" s="88">
        <f t="shared" si="3"/>
        <v>10.103999999999999</v>
      </c>
      <c r="S25" s="88">
        <f t="shared" si="3"/>
        <v>14.288</v>
      </c>
      <c r="T25" s="88">
        <f t="shared" si="3"/>
        <v>12.398</v>
      </c>
      <c r="U25" s="88">
        <f t="shared" si="3"/>
        <v>10.8</v>
      </c>
      <c r="V25" s="88">
        <f t="shared" si="3"/>
        <v>6.49</v>
      </c>
      <c r="W25" s="88">
        <f t="shared" si="3"/>
        <v>5.4279999999999999</v>
      </c>
      <c r="X25" s="88">
        <f t="shared" si="3"/>
        <v>7.8360000000000003</v>
      </c>
      <c r="Y25" s="88">
        <f t="shared" si="3"/>
        <v>7.6029999999999998</v>
      </c>
      <c r="Z25" s="89" t="str">
        <f t="shared" si="3"/>
        <v/>
      </c>
      <c r="AA25" s="90">
        <f>SUM(AA19:AA24)</f>
        <v>113.07999999999997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5.2649999999999997</v>
      </c>
      <c r="C29" s="77">
        <v>134.02099999999999</v>
      </c>
      <c r="D29" s="77">
        <v>49.106999999999999</v>
      </c>
      <c r="E29" s="77">
        <v>55.384999999999998</v>
      </c>
      <c r="F29" s="77">
        <v>9.4969999999999999</v>
      </c>
      <c r="G29" s="77">
        <v>171.636</v>
      </c>
      <c r="H29" s="77">
        <v>89.608000000000004</v>
      </c>
      <c r="I29" s="77">
        <v>43.308</v>
      </c>
      <c r="J29" s="77">
        <v>55.085999999999999</v>
      </c>
      <c r="K29" s="77">
        <v>43.762999999999998</v>
      </c>
      <c r="L29" s="77">
        <v>18.417999999999999</v>
      </c>
      <c r="M29" s="77">
        <v>40.747</v>
      </c>
      <c r="N29" s="77">
        <v>23.172000000000001</v>
      </c>
      <c r="O29" s="77">
        <v>16.677</v>
      </c>
      <c r="P29" s="77">
        <v>15.253</v>
      </c>
      <c r="Q29" s="77">
        <v>11.669</v>
      </c>
      <c r="R29" s="77">
        <v>31.408000000000001</v>
      </c>
      <c r="S29" s="77">
        <v>102.83199999999999</v>
      </c>
      <c r="T29" s="77">
        <v>40.814999999999998</v>
      </c>
      <c r="U29" s="77">
        <v>105.94199999999999</v>
      </c>
      <c r="V29" s="77">
        <v>49.182000000000002</v>
      </c>
      <c r="W29" s="77">
        <v>47.536999999999999</v>
      </c>
      <c r="X29" s="77">
        <v>49.335999999999999</v>
      </c>
      <c r="Y29" s="77">
        <v>7.7480000000000002</v>
      </c>
      <c r="Z29" s="78"/>
      <c r="AA29" s="79">
        <f>SUM(B29:Z29)</f>
        <v>1217.4120000000003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5.2649999999999997</v>
      </c>
      <c r="C31" s="62">
        <f t="shared" ref="C31:Z31" si="4">IF(LEN(C$2)&gt;0,SUM(C28:C30),"")</f>
        <v>134.02099999999999</v>
      </c>
      <c r="D31" s="62">
        <f t="shared" si="4"/>
        <v>49.106999999999999</v>
      </c>
      <c r="E31" s="62">
        <f t="shared" si="4"/>
        <v>55.384999999999998</v>
      </c>
      <c r="F31" s="62">
        <f t="shared" si="4"/>
        <v>9.4969999999999999</v>
      </c>
      <c r="G31" s="62">
        <f t="shared" si="4"/>
        <v>171.636</v>
      </c>
      <c r="H31" s="62">
        <f t="shared" si="4"/>
        <v>89.608000000000004</v>
      </c>
      <c r="I31" s="62">
        <f t="shared" si="4"/>
        <v>43.308</v>
      </c>
      <c r="J31" s="62">
        <f t="shared" si="4"/>
        <v>55.085999999999999</v>
      </c>
      <c r="K31" s="62">
        <f t="shared" si="4"/>
        <v>43.762999999999998</v>
      </c>
      <c r="L31" s="62">
        <f t="shared" si="4"/>
        <v>18.417999999999999</v>
      </c>
      <c r="M31" s="62">
        <f t="shared" si="4"/>
        <v>40.747</v>
      </c>
      <c r="N31" s="62">
        <f t="shared" si="4"/>
        <v>23.172000000000001</v>
      </c>
      <c r="O31" s="62">
        <f t="shared" si="4"/>
        <v>16.677</v>
      </c>
      <c r="P31" s="62">
        <f t="shared" si="4"/>
        <v>15.253</v>
      </c>
      <c r="Q31" s="62">
        <f t="shared" si="4"/>
        <v>11.669</v>
      </c>
      <c r="R31" s="62">
        <f t="shared" si="4"/>
        <v>31.408000000000001</v>
      </c>
      <c r="S31" s="62">
        <f t="shared" si="4"/>
        <v>102.83199999999999</v>
      </c>
      <c r="T31" s="62">
        <f t="shared" si="4"/>
        <v>40.814999999999998</v>
      </c>
      <c r="U31" s="62">
        <f t="shared" si="4"/>
        <v>105.94199999999999</v>
      </c>
      <c r="V31" s="62">
        <f t="shared" si="4"/>
        <v>49.182000000000002</v>
      </c>
      <c r="W31" s="62">
        <f t="shared" si="4"/>
        <v>47.536999999999999</v>
      </c>
      <c r="X31" s="62">
        <f t="shared" si="4"/>
        <v>49.335999999999999</v>
      </c>
      <c r="Y31" s="62">
        <f t="shared" si="4"/>
        <v>7.7480000000000002</v>
      </c>
      <c r="Z31" s="63" t="str">
        <f t="shared" si="4"/>
        <v/>
      </c>
      <c r="AA31" s="64">
        <f>SUM(AA28:AA30)</f>
        <v>1217.4120000000003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30.8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30.8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30.8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30.8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5.2649999999999997</v>
      </c>
      <c r="C51" s="88">
        <f t="shared" si="10"/>
        <v>134.02100000000002</v>
      </c>
      <c r="D51" s="88">
        <f t="shared" si="10"/>
        <v>49.106999999999999</v>
      </c>
      <c r="E51" s="88">
        <f t="shared" si="10"/>
        <v>55.384999999999998</v>
      </c>
      <c r="F51" s="88">
        <f t="shared" si="10"/>
        <v>40.296999999999997</v>
      </c>
      <c r="G51" s="88">
        <f t="shared" si="10"/>
        <v>171.636</v>
      </c>
      <c r="H51" s="88">
        <f t="shared" si="10"/>
        <v>89.60799999999999</v>
      </c>
      <c r="I51" s="88">
        <f t="shared" si="10"/>
        <v>43.308</v>
      </c>
      <c r="J51" s="88">
        <f t="shared" si="10"/>
        <v>55.085999999999999</v>
      </c>
      <c r="K51" s="88">
        <f t="shared" si="10"/>
        <v>43.762999999999998</v>
      </c>
      <c r="L51" s="88">
        <f t="shared" si="10"/>
        <v>18.417999999999999</v>
      </c>
      <c r="M51" s="88">
        <f t="shared" si="10"/>
        <v>40.747</v>
      </c>
      <c r="N51" s="88">
        <f t="shared" si="10"/>
        <v>23.172000000000001</v>
      </c>
      <c r="O51" s="88">
        <f t="shared" si="10"/>
        <v>16.677</v>
      </c>
      <c r="P51" s="88">
        <f t="shared" si="10"/>
        <v>15.253000000000002</v>
      </c>
      <c r="Q51" s="88">
        <f t="shared" si="10"/>
        <v>11.668999999999999</v>
      </c>
      <c r="R51" s="88">
        <f t="shared" si="10"/>
        <v>31.407999999999998</v>
      </c>
      <c r="S51" s="88">
        <f t="shared" si="10"/>
        <v>102.83200000000001</v>
      </c>
      <c r="T51" s="88">
        <f t="shared" si="10"/>
        <v>40.814999999999998</v>
      </c>
      <c r="U51" s="88">
        <f t="shared" si="10"/>
        <v>105.94199999999999</v>
      </c>
      <c r="V51" s="88">
        <f t="shared" si="10"/>
        <v>49.182000000000002</v>
      </c>
      <c r="W51" s="88">
        <f t="shared" si="10"/>
        <v>47.536999999999999</v>
      </c>
      <c r="X51" s="88">
        <f t="shared" si="10"/>
        <v>49.335999999999999</v>
      </c>
      <c r="Y51" s="88">
        <f t="shared" si="10"/>
        <v>7.7479999999999993</v>
      </c>
      <c r="Z51" s="89" t="str">
        <f t="shared" si="10"/>
        <v/>
      </c>
      <c r="AA51" s="104">
        <f>SUM(B51:Z51)</f>
        <v>1248.2120000000002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5.2649999999999997</v>
      </c>
      <c r="C4" s="18">
        <v>133.97799999999998</v>
      </c>
      <c r="D4" s="18">
        <v>49.152000000000008</v>
      </c>
      <c r="E4" s="18">
        <v>55.348999999999997</v>
      </c>
      <c r="F4" s="18">
        <v>40.308999999999997</v>
      </c>
      <c r="G4" s="18">
        <v>171.636</v>
      </c>
      <c r="H4" s="18">
        <v>89.608000000000004</v>
      </c>
      <c r="I4" s="18">
        <v>43.307999999999993</v>
      </c>
      <c r="J4" s="18">
        <v>55.085999999999991</v>
      </c>
      <c r="K4" s="18">
        <v>43.762999999999998</v>
      </c>
      <c r="L4" s="18">
        <v>18.417999999999999</v>
      </c>
      <c r="M4" s="18">
        <v>40.747000000000007</v>
      </c>
      <c r="N4" s="18">
        <v>23.172000000000001</v>
      </c>
      <c r="O4" s="18">
        <v>16.677</v>
      </c>
      <c r="P4" s="18">
        <v>15.253</v>
      </c>
      <c r="Q4" s="18">
        <v>11.669</v>
      </c>
      <c r="R4" s="18">
        <v>31.407999999999998</v>
      </c>
      <c r="S4" s="18">
        <v>102.857</v>
      </c>
      <c r="T4" s="18">
        <v>40.834000000000003</v>
      </c>
      <c r="U4" s="18">
        <v>105.92899999999999</v>
      </c>
      <c r="V4" s="18">
        <v>49.181999999999988</v>
      </c>
      <c r="W4" s="18">
        <v>47.536999999999999</v>
      </c>
      <c r="X4" s="18">
        <v>49.336000000000006</v>
      </c>
      <c r="Y4" s="18">
        <v>7.7480000000000002</v>
      </c>
      <c r="Z4" s="19"/>
      <c r="AA4" s="20">
        <f>SUM(B4:Z4)</f>
        <v>1248.2210000000002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68.59</v>
      </c>
      <c r="C7" s="28">
        <v>81.209999999999994</v>
      </c>
      <c r="D7" s="28">
        <v>78.540000000000006</v>
      </c>
      <c r="E7" s="28">
        <v>78.540000000000006</v>
      </c>
      <c r="F7" s="28">
        <v>79.569999999999993</v>
      </c>
      <c r="G7" s="28">
        <v>88</v>
      </c>
      <c r="H7" s="28">
        <v>96.46</v>
      </c>
      <c r="I7" s="28">
        <v>89.38</v>
      </c>
      <c r="J7" s="28">
        <v>88.78</v>
      </c>
      <c r="K7" s="28">
        <v>75.62</v>
      </c>
      <c r="L7" s="28">
        <v>69.709999999999994</v>
      </c>
      <c r="M7" s="28">
        <v>72.040000000000006</v>
      </c>
      <c r="N7" s="28">
        <v>61.53</v>
      </c>
      <c r="O7" s="28">
        <v>60.8</v>
      </c>
      <c r="P7" s="28">
        <v>63.6</v>
      </c>
      <c r="Q7" s="28">
        <v>70.7</v>
      </c>
      <c r="R7" s="28">
        <v>91.78</v>
      </c>
      <c r="S7" s="28">
        <v>119.34</v>
      </c>
      <c r="T7" s="28">
        <v>127.2</v>
      </c>
      <c r="U7" s="28">
        <v>118.12</v>
      </c>
      <c r="V7" s="28">
        <v>93.48</v>
      </c>
      <c r="W7" s="28">
        <v>86.13</v>
      </c>
      <c r="X7" s="28">
        <v>74.650000000000006</v>
      </c>
      <c r="Y7" s="28">
        <v>57.32</v>
      </c>
      <c r="Z7" s="29"/>
      <c r="AA7" s="30">
        <f>IF(SUM(B7:Z7)&lt;&gt;0,AVERAGEIF(B7:Z7,"&lt;&gt;"""),"")</f>
        <v>82.962083333333325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0.248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0.248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2.8000000000000001E-2</v>
      </c>
      <c r="C14" s="57">
        <v>1.4240000000000002</v>
      </c>
      <c r="D14" s="57">
        <v>2.1070000000000002</v>
      </c>
      <c r="E14" s="57">
        <v>1.4730000000000001</v>
      </c>
      <c r="F14" s="57">
        <v>2.4770000000000003</v>
      </c>
      <c r="G14" s="57">
        <v>0.33300000000000002</v>
      </c>
      <c r="H14" s="57"/>
      <c r="I14" s="57">
        <v>0.16299999999999998</v>
      </c>
      <c r="J14" s="57">
        <v>8.2929999999999993</v>
      </c>
      <c r="K14" s="57"/>
      <c r="L14" s="57"/>
      <c r="M14" s="57">
        <v>3.6390000000000002</v>
      </c>
      <c r="N14" s="57">
        <v>4.6680000000000001</v>
      </c>
      <c r="O14" s="57">
        <v>4.4690000000000003</v>
      </c>
      <c r="P14" s="57">
        <v>4.2759999999999998</v>
      </c>
      <c r="Q14" s="57">
        <v>5.8709999999999996</v>
      </c>
      <c r="R14" s="57">
        <v>4.766</v>
      </c>
      <c r="S14" s="57"/>
      <c r="T14" s="57"/>
      <c r="U14" s="57"/>
      <c r="V14" s="57">
        <v>3.3920000000000003</v>
      </c>
      <c r="W14" s="57">
        <v>9.3680000000000003</v>
      </c>
      <c r="X14" s="57">
        <v>17.582999999999998</v>
      </c>
      <c r="Y14" s="57">
        <v>3.5060000000000002</v>
      </c>
      <c r="Z14" s="58"/>
      <c r="AA14" s="59">
        <f t="shared" si="0"/>
        <v>77.836000000000013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2.8000000000000001E-2</v>
      </c>
      <c r="C16" s="62">
        <f t="shared" ref="C16:Z16" si="1">IF(LEN(C$2)&gt;0,SUM(C10:C15),"")</f>
        <v>1.4240000000000002</v>
      </c>
      <c r="D16" s="62">
        <f t="shared" si="1"/>
        <v>2.1070000000000002</v>
      </c>
      <c r="E16" s="62">
        <f t="shared" si="1"/>
        <v>1.4730000000000001</v>
      </c>
      <c r="F16" s="62">
        <f t="shared" si="1"/>
        <v>2.4770000000000003</v>
      </c>
      <c r="G16" s="62">
        <f t="shared" si="1"/>
        <v>0.33300000000000002</v>
      </c>
      <c r="H16" s="62">
        <f t="shared" si="1"/>
        <v>0</v>
      </c>
      <c r="I16" s="62">
        <f t="shared" si="1"/>
        <v>0.16299999999999998</v>
      </c>
      <c r="J16" s="62">
        <f t="shared" si="1"/>
        <v>8.2929999999999993</v>
      </c>
      <c r="K16" s="62">
        <f t="shared" si="1"/>
        <v>0</v>
      </c>
      <c r="L16" s="62">
        <f t="shared" si="1"/>
        <v>0</v>
      </c>
      <c r="M16" s="62">
        <f t="shared" si="1"/>
        <v>3.6390000000000002</v>
      </c>
      <c r="N16" s="62">
        <f t="shared" si="1"/>
        <v>4.6680000000000001</v>
      </c>
      <c r="O16" s="62">
        <f t="shared" si="1"/>
        <v>4.4690000000000003</v>
      </c>
      <c r="P16" s="62">
        <f t="shared" si="1"/>
        <v>4.2759999999999998</v>
      </c>
      <c r="Q16" s="62">
        <f t="shared" si="1"/>
        <v>5.8709999999999996</v>
      </c>
      <c r="R16" s="62">
        <f t="shared" si="1"/>
        <v>5.0140000000000002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3.3920000000000003</v>
      </c>
      <c r="W16" s="62">
        <f t="shared" si="1"/>
        <v>9.3680000000000003</v>
      </c>
      <c r="X16" s="62">
        <f t="shared" si="1"/>
        <v>17.582999999999998</v>
      </c>
      <c r="Y16" s="62">
        <f t="shared" si="1"/>
        <v>3.5060000000000002</v>
      </c>
      <c r="Z16" s="63" t="str">
        <f t="shared" si="1"/>
        <v/>
      </c>
      <c r="AA16" s="64">
        <f>SUM(AA10:AA15)</f>
        <v>78.084000000000017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33.400000000000006</v>
      </c>
    </row>
    <row r="20" spans="1:27" ht="24.95" customHeight="1" x14ac:dyDescent="0.2">
      <c r="A20" s="75" t="s">
        <v>15</v>
      </c>
      <c r="B20" s="76">
        <v>2.58</v>
      </c>
      <c r="C20" s="77">
        <v>8.3890000000000011</v>
      </c>
      <c r="D20" s="77">
        <v>8.0660000000000007</v>
      </c>
      <c r="E20" s="77">
        <v>7.9029999999999996</v>
      </c>
      <c r="F20" s="77">
        <v>8.9030000000000005</v>
      </c>
      <c r="G20" s="77">
        <v>2.6520000000000001</v>
      </c>
      <c r="H20" s="77">
        <v>33.286999999999999</v>
      </c>
      <c r="I20" s="77">
        <v>34.72</v>
      </c>
      <c r="J20" s="77">
        <v>33.817999999999998</v>
      </c>
      <c r="K20" s="77">
        <v>32.469000000000001</v>
      </c>
      <c r="L20" s="77">
        <v>1.3800000000000001</v>
      </c>
      <c r="M20" s="77"/>
      <c r="N20" s="77">
        <v>0.14100000000000001</v>
      </c>
      <c r="O20" s="77">
        <v>0.93900000000000006</v>
      </c>
      <c r="P20" s="77">
        <v>3.0830000000000002</v>
      </c>
      <c r="Q20" s="77">
        <v>1.8080000000000001</v>
      </c>
      <c r="R20" s="77">
        <v>5.04</v>
      </c>
      <c r="S20" s="77">
        <v>8.8999999999999996E-2</v>
      </c>
      <c r="T20" s="77">
        <v>8.5999999999999993E-2</v>
      </c>
      <c r="U20" s="77">
        <v>8.4000000000000005E-2</v>
      </c>
      <c r="V20" s="77">
        <v>3.1429999999999998</v>
      </c>
      <c r="W20" s="77">
        <v>5.9840000000000009</v>
      </c>
      <c r="X20" s="77">
        <v>4.9039999999999999</v>
      </c>
      <c r="Y20" s="77">
        <v>1.0640000000000001</v>
      </c>
      <c r="Z20" s="78"/>
      <c r="AA20" s="79">
        <f t="shared" si="2"/>
        <v>200.53199999999995</v>
      </c>
    </row>
    <row r="21" spans="1:27" ht="24.95" customHeight="1" x14ac:dyDescent="0.2">
      <c r="A21" s="75" t="s">
        <v>16</v>
      </c>
      <c r="B21" s="80">
        <v>2.657</v>
      </c>
      <c r="C21" s="81">
        <v>30.564999999999998</v>
      </c>
      <c r="D21" s="81">
        <v>26.678999999999998</v>
      </c>
      <c r="E21" s="81">
        <v>25.973000000000003</v>
      </c>
      <c r="F21" s="81">
        <v>28.928999999999998</v>
      </c>
      <c r="G21" s="81">
        <v>21.751000000000001</v>
      </c>
      <c r="H21" s="81">
        <v>3.4209999999999994</v>
      </c>
      <c r="I21" s="81">
        <v>8.4249999999999989</v>
      </c>
      <c r="J21" s="81">
        <v>12.975000000000001</v>
      </c>
      <c r="K21" s="81">
        <v>11.293999999999999</v>
      </c>
      <c r="L21" s="81">
        <v>14.738</v>
      </c>
      <c r="M21" s="81">
        <v>15.007999999999999</v>
      </c>
      <c r="N21" s="81">
        <v>16.263000000000002</v>
      </c>
      <c r="O21" s="81">
        <v>9.1690000000000005</v>
      </c>
      <c r="P21" s="81">
        <v>3.0939999999999999</v>
      </c>
      <c r="Q21" s="81">
        <v>3.99</v>
      </c>
      <c r="R21" s="81">
        <v>21.353999999999999</v>
      </c>
      <c r="S21" s="81">
        <v>1.6679999999999999</v>
      </c>
      <c r="T21" s="81">
        <v>1.748</v>
      </c>
      <c r="U21" s="81">
        <v>1.7450000000000001</v>
      </c>
      <c r="V21" s="81">
        <v>7.1470000000000002</v>
      </c>
      <c r="W21" s="81">
        <v>32.185000000000002</v>
      </c>
      <c r="X21" s="81">
        <v>26.848999999999997</v>
      </c>
      <c r="Y21" s="81">
        <v>3.1779999999999999</v>
      </c>
      <c r="Z21" s="78"/>
      <c r="AA21" s="79">
        <f t="shared" si="2"/>
        <v>330.80500000000001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5.2370000000000001</v>
      </c>
      <c r="C25" s="88">
        <f t="shared" si="3"/>
        <v>38.954000000000001</v>
      </c>
      <c r="D25" s="88">
        <f t="shared" si="3"/>
        <v>34.744999999999997</v>
      </c>
      <c r="E25" s="88">
        <f t="shared" si="3"/>
        <v>33.876000000000005</v>
      </c>
      <c r="F25" s="88">
        <f t="shared" si="3"/>
        <v>37.832000000000001</v>
      </c>
      <c r="G25" s="88">
        <f t="shared" si="3"/>
        <v>24.403000000000002</v>
      </c>
      <c r="H25" s="88">
        <f t="shared" si="3"/>
        <v>36.707999999999998</v>
      </c>
      <c r="I25" s="88">
        <f t="shared" si="3"/>
        <v>43.144999999999996</v>
      </c>
      <c r="J25" s="88">
        <f t="shared" si="3"/>
        <v>46.792999999999999</v>
      </c>
      <c r="K25" s="88">
        <f t="shared" si="3"/>
        <v>43.762999999999998</v>
      </c>
      <c r="L25" s="88">
        <f t="shared" si="3"/>
        <v>18.417999999999999</v>
      </c>
      <c r="M25" s="88">
        <f t="shared" si="3"/>
        <v>37.108000000000004</v>
      </c>
      <c r="N25" s="88">
        <f t="shared" si="3"/>
        <v>18.504000000000001</v>
      </c>
      <c r="O25" s="88">
        <f t="shared" si="3"/>
        <v>12.208</v>
      </c>
      <c r="P25" s="88">
        <f t="shared" si="3"/>
        <v>10.977</v>
      </c>
      <c r="Q25" s="88">
        <f t="shared" si="3"/>
        <v>5.798</v>
      </c>
      <c r="R25" s="88">
        <f t="shared" si="3"/>
        <v>26.393999999999998</v>
      </c>
      <c r="S25" s="88">
        <f t="shared" si="3"/>
        <v>1.7569999999999999</v>
      </c>
      <c r="T25" s="88">
        <f t="shared" si="3"/>
        <v>1.8340000000000001</v>
      </c>
      <c r="U25" s="88">
        <f t="shared" si="3"/>
        <v>1.8290000000000002</v>
      </c>
      <c r="V25" s="88">
        <f t="shared" si="3"/>
        <v>10.29</v>
      </c>
      <c r="W25" s="88">
        <f t="shared" si="3"/>
        <v>38.169000000000004</v>
      </c>
      <c r="X25" s="88">
        <f t="shared" si="3"/>
        <v>31.752999999999997</v>
      </c>
      <c r="Y25" s="88">
        <f t="shared" si="3"/>
        <v>4.242</v>
      </c>
      <c r="Z25" s="89">
        <f t="shared" si="3"/>
        <v>0</v>
      </c>
      <c r="AA25" s="90">
        <f t="shared" si="3"/>
        <v>564.73699999999997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5.2649999999999997</v>
      </c>
      <c r="C29" s="77">
        <v>40.378</v>
      </c>
      <c r="D29" s="77">
        <v>36.851999999999997</v>
      </c>
      <c r="E29" s="77">
        <v>35.348999999999997</v>
      </c>
      <c r="F29" s="77">
        <v>40.308999999999997</v>
      </c>
      <c r="G29" s="77">
        <v>24.736000000000001</v>
      </c>
      <c r="H29" s="77">
        <v>36.707999999999998</v>
      </c>
      <c r="I29" s="77">
        <v>43.308</v>
      </c>
      <c r="J29" s="77">
        <v>55.085999999999999</v>
      </c>
      <c r="K29" s="77">
        <v>43.762999999999998</v>
      </c>
      <c r="L29" s="77">
        <v>18.417999999999999</v>
      </c>
      <c r="M29" s="77">
        <v>40.747</v>
      </c>
      <c r="N29" s="77">
        <v>23.172000000000001</v>
      </c>
      <c r="O29" s="77">
        <v>16.677</v>
      </c>
      <c r="P29" s="77">
        <v>15.253</v>
      </c>
      <c r="Q29" s="77">
        <v>11.669</v>
      </c>
      <c r="R29" s="77">
        <v>31.408000000000001</v>
      </c>
      <c r="S29" s="77">
        <v>1.7569999999999999</v>
      </c>
      <c r="T29" s="77">
        <v>1.8340000000000001</v>
      </c>
      <c r="U29" s="77">
        <v>1.829</v>
      </c>
      <c r="V29" s="77">
        <v>13.682</v>
      </c>
      <c r="W29" s="77">
        <v>47.536999999999999</v>
      </c>
      <c r="X29" s="77">
        <v>49.335999999999999</v>
      </c>
      <c r="Y29" s="77">
        <v>7.7480000000000002</v>
      </c>
      <c r="Z29" s="78"/>
      <c r="AA29" s="79">
        <f>SUM(B29:Z29)</f>
        <v>642.82099999999991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5.2649999999999997</v>
      </c>
      <c r="C31" s="62">
        <f t="shared" si="4"/>
        <v>40.378</v>
      </c>
      <c r="D31" s="62">
        <f t="shared" si="4"/>
        <v>36.851999999999997</v>
      </c>
      <c r="E31" s="62">
        <f t="shared" si="4"/>
        <v>35.348999999999997</v>
      </c>
      <c r="F31" s="62">
        <f t="shared" si="4"/>
        <v>40.308999999999997</v>
      </c>
      <c r="G31" s="62">
        <f t="shared" si="4"/>
        <v>24.736000000000001</v>
      </c>
      <c r="H31" s="62">
        <f t="shared" si="4"/>
        <v>36.707999999999998</v>
      </c>
      <c r="I31" s="62">
        <f t="shared" si="4"/>
        <v>43.308</v>
      </c>
      <c r="J31" s="62">
        <f t="shared" si="4"/>
        <v>55.085999999999999</v>
      </c>
      <c r="K31" s="62">
        <f t="shared" si="4"/>
        <v>43.762999999999998</v>
      </c>
      <c r="L31" s="62">
        <f t="shared" si="4"/>
        <v>18.417999999999999</v>
      </c>
      <c r="M31" s="62">
        <f t="shared" si="4"/>
        <v>40.747</v>
      </c>
      <c r="N31" s="62">
        <f t="shared" si="4"/>
        <v>23.172000000000001</v>
      </c>
      <c r="O31" s="62">
        <f t="shared" si="4"/>
        <v>16.677</v>
      </c>
      <c r="P31" s="62">
        <f t="shared" si="4"/>
        <v>15.253</v>
      </c>
      <c r="Q31" s="62">
        <f t="shared" si="4"/>
        <v>11.669</v>
      </c>
      <c r="R31" s="62">
        <f t="shared" si="4"/>
        <v>31.408000000000001</v>
      </c>
      <c r="S31" s="62">
        <f t="shared" si="4"/>
        <v>1.7569999999999999</v>
      </c>
      <c r="T31" s="62">
        <f t="shared" si="4"/>
        <v>1.8340000000000001</v>
      </c>
      <c r="U31" s="62">
        <f t="shared" si="4"/>
        <v>1.829</v>
      </c>
      <c r="V31" s="62">
        <f t="shared" si="4"/>
        <v>13.682</v>
      </c>
      <c r="W31" s="62">
        <f t="shared" si="4"/>
        <v>47.536999999999999</v>
      </c>
      <c r="X31" s="62">
        <f t="shared" si="4"/>
        <v>49.335999999999999</v>
      </c>
      <c r="Y31" s="62">
        <f t="shared" si="4"/>
        <v>7.7480000000000002</v>
      </c>
      <c r="Z31" s="63">
        <f t="shared" si="4"/>
        <v>0</v>
      </c>
      <c r="AA31" s="64">
        <f t="shared" si="4"/>
        <v>642.82099999999991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93.6</v>
      </c>
      <c r="D38" s="99">
        <v>12.3</v>
      </c>
      <c r="E38" s="99">
        <v>20</v>
      </c>
      <c r="F38" s="99"/>
      <c r="G38" s="99">
        <v>146.9</v>
      </c>
      <c r="H38" s="99">
        <v>52.9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101.1</v>
      </c>
      <c r="T38" s="99">
        <v>39</v>
      </c>
      <c r="U38" s="99">
        <v>104.1</v>
      </c>
      <c r="V38" s="99">
        <v>35.5</v>
      </c>
      <c r="W38" s="99"/>
      <c r="X38" s="99"/>
      <c r="Y38" s="99"/>
      <c r="Z38" s="100"/>
      <c r="AA38" s="79">
        <f t="shared" si="5"/>
        <v>605.4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93.6</v>
      </c>
      <c r="D39" s="88">
        <f t="shared" si="6"/>
        <v>12.3</v>
      </c>
      <c r="E39" s="88">
        <f t="shared" si="6"/>
        <v>20</v>
      </c>
      <c r="F39" s="88">
        <f t="shared" si="6"/>
        <v>0</v>
      </c>
      <c r="G39" s="88">
        <f t="shared" si="6"/>
        <v>146.9</v>
      </c>
      <c r="H39" s="88">
        <f t="shared" si="6"/>
        <v>52.9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101.1</v>
      </c>
      <c r="T39" s="88">
        <f t="shared" si="6"/>
        <v>39</v>
      </c>
      <c r="U39" s="88">
        <f t="shared" si="6"/>
        <v>104.1</v>
      </c>
      <c r="V39" s="88">
        <f t="shared" si="6"/>
        <v>35.5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93.6</v>
      </c>
      <c r="D46" s="99">
        <v>12.3</v>
      </c>
      <c r="E46" s="99">
        <v>20</v>
      </c>
      <c r="F46" s="99"/>
      <c r="G46" s="99">
        <v>146.9</v>
      </c>
      <c r="H46" s="99">
        <v>52.9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101.1</v>
      </c>
      <c r="T46" s="99">
        <v>39</v>
      </c>
      <c r="U46" s="99">
        <v>104.1</v>
      </c>
      <c r="V46" s="99">
        <v>35.5</v>
      </c>
      <c r="W46" s="99"/>
      <c r="X46" s="99"/>
      <c r="Y46" s="99"/>
      <c r="Z46" s="100"/>
      <c r="AA46" s="79">
        <f t="shared" si="7"/>
        <v>605.4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93.6</v>
      </c>
      <c r="D48" s="88">
        <f t="shared" si="8"/>
        <v>12.3</v>
      </c>
      <c r="E48" s="88">
        <f t="shared" si="8"/>
        <v>20</v>
      </c>
      <c r="F48" s="88">
        <f t="shared" si="8"/>
        <v>0</v>
      </c>
      <c r="G48" s="88">
        <f t="shared" si="8"/>
        <v>146.9</v>
      </c>
      <c r="H48" s="88">
        <f t="shared" si="8"/>
        <v>52.9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101.1</v>
      </c>
      <c r="T48" s="88">
        <f t="shared" si="8"/>
        <v>39</v>
      </c>
      <c r="U48" s="88">
        <f t="shared" si="8"/>
        <v>104.1</v>
      </c>
      <c r="V48" s="88">
        <f t="shared" si="8"/>
        <v>35.5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5.2649999999999997</v>
      </c>
      <c r="C51" s="88">
        <f t="shared" si="10"/>
        <v>133.97800000000001</v>
      </c>
      <c r="D51" s="88">
        <f t="shared" si="10"/>
        <v>49.152000000000001</v>
      </c>
      <c r="E51" s="88">
        <f t="shared" si="10"/>
        <v>55.349000000000004</v>
      </c>
      <c r="F51" s="88">
        <f t="shared" si="10"/>
        <v>40.308999999999997</v>
      </c>
      <c r="G51" s="88">
        <f t="shared" si="10"/>
        <v>171.636</v>
      </c>
      <c r="H51" s="88">
        <f t="shared" si="10"/>
        <v>89.608000000000004</v>
      </c>
      <c r="I51" s="88">
        <f t="shared" si="10"/>
        <v>43.307999999999993</v>
      </c>
      <c r="J51" s="88">
        <f t="shared" si="10"/>
        <v>55.085999999999999</v>
      </c>
      <c r="K51" s="88">
        <f t="shared" si="10"/>
        <v>43.762999999999998</v>
      </c>
      <c r="L51" s="88">
        <f t="shared" si="10"/>
        <v>18.417999999999999</v>
      </c>
      <c r="M51" s="88">
        <f t="shared" si="10"/>
        <v>40.747000000000007</v>
      </c>
      <c r="N51" s="88">
        <f t="shared" si="10"/>
        <v>23.172000000000001</v>
      </c>
      <c r="O51" s="88">
        <f t="shared" si="10"/>
        <v>16.677</v>
      </c>
      <c r="P51" s="88">
        <f t="shared" si="10"/>
        <v>15.253</v>
      </c>
      <c r="Q51" s="88">
        <f t="shared" si="10"/>
        <v>11.669</v>
      </c>
      <c r="R51" s="88">
        <f t="shared" si="10"/>
        <v>31.407999999999998</v>
      </c>
      <c r="S51" s="88">
        <f t="shared" si="10"/>
        <v>102.857</v>
      </c>
      <c r="T51" s="88">
        <f t="shared" si="10"/>
        <v>40.834000000000003</v>
      </c>
      <c r="U51" s="88">
        <f t="shared" si="10"/>
        <v>105.92899999999999</v>
      </c>
      <c r="V51" s="88">
        <f t="shared" si="10"/>
        <v>49.182000000000002</v>
      </c>
      <c r="W51" s="88">
        <f t="shared" si="10"/>
        <v>47.537000000000006</v>
      </c>
      <c r="X51" s="88">
        <f t="shared" si="10"/>
        <v>49.335999999999999</v>
      </c>
      <c r="Y51" s="88">
        <f t="shared" si="10"/>
        <v>7.7480000000000002</v>
      </c>
      <c r="Z51" s="89">
        <f t="shared" si="10"/>
        <v>0</v>
      </c>
      <c r="AA51" s="104">
        <f>SUM(B51:Z51)</f>
        <v>1248.2210000000002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93.6</v>
      </c>
      <c r="D4" s="18">
        <v>12.3</v>
      </c>
      <c r="E4" s="18">
        <v>20</v>
      </c>
      <c r="F4" s="18">
        <v>-30.8</v>
      </c>
      <c r="G4" s="18">
        <v>146.9</v>
      </c>
      <c r="H4" s="18">
        <v>52.9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101.1</v>
      </c>
      <c r="T4" s="18">
        <v>39</v>
      </c>
      <c r="U4" s="18">
        <v>104.1</v>
      </c>
      <c r="V4" s="18">
        <v>35.5</v>
      </c>
      <c r="W4" s="18"/>
      <c r="X4" s="18"/>
      <c r="Y4" s="18"/>
      <c r="Z4" s="19"/>
      <c r="AA4" s="111">
        <f>SUM(B4:Z4)</f>
        <v>574.6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68.59</v>
      </c>
      <c r="C7" s="117">
        <v>81.209999999999994</v>
      </c>
      <c r="D7" s="117">
        <v>78.540000000000006</v>
      </c>
      <c r="E7" s="117">
        <v>78.540000000000006</v>
      </c>
      <c r="F7" s="117">
        <v>79.569999999999993</v>
      </c>
      <c r="G7" s="117">
        <v>88</v>
      </c>
      <c r="H7" s="117">
        <v>96.46</v>
      </c>
      <c r="I7" s="117">
        <v>89.38</v>
      </c>
      <c r="J7" s="117">
        <v>88.78</v>
      </c>
      <c r="K7" s="117">
        <v>75.62</v>
      </c>
      <c r="L7" s="117">
        <v>69.709999999999994</v>
      </c>
      <c r="M7" s="117">
        <v>72.040000000000006</v>
      </c>
      <c r="N7" s="117">
        <v>61.53</v>
      </c>
      <c r="O7" s="117">
        <v>60.8</v>
      </c>
      <c r="P7" s="117">
        <v>63.6</v>
      </c>
      <c r="Q7" s="117">
        <v>70.7</v>
      </c>
      <c r="R7" s="117">
        <v>91.78</v>
      </c>
      <c r="S7" s="117">
        <v>119.34</v>
      </c>
      <c r="T7" s="117">
        <v>127.2</v>
      </c>
      <c r="U7" s="117">
        <v>118.12</v>
      </c>
      <c r="V7" s="117">
        <v>93.48</v>
      </c>
      <c r="W7" s="117">
        <v>86.13</v>
      </c>
      <c r="X7" s="117">
        <v>74.650000000000006</v>
      </c>
      <c r="Y7" s="117">
        <v>57.32</v>
      </c>
      <c r="Z7" s="118"/>
      <c r="AA7" s="119">
        <f>IF(SUM(B7:Z7)&lt;&gt;0,AVERAGEIF(B7:Z7,"&lt;&gt;"""),"")</f>
        <v>82.962083333333325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30.8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30.8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93.6</v>
      </c>
      <c r="D23" s="133">
        <v>12.3</v>
      </c>
      <c r="E23" s="133">
        <v>20</v>
      </c>
      <c r="F23" s="133"/>
      <c r="G23" s="133">
        <v>146.9</v>
      </c>
      <c r="H23" s="133">
        <v>52.9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101.1</v>
      </c>
      <c r="T23" s="133">
        <v>39</v>
      </c>
      <c r="U23" s="133">
        <v>104.1</v>
      </c>
      <c r="V23" s="133">
        <v>35.5</v>
      </c>
      <c r="W23" s="133"/>
      <c r="X23" s="133"/>
      <c r="Y23" s="133"/>
      <c r="Z23" s="131"/>
      <c r="AA23" s="132">
        <f t="shared" si="2"/>
        <v>605.4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93.6</v>
      </c>
      <c r="D24" s="135">
        <f t="shared" si="3"/>
        <v>12.3</v>
      </c>
      <c r="E24" s="135">
        <f t="shared" si="3"/>
        <v>20</v>
      </c>
      <c r="F24" s="135">
        <f t="shared" si="3"/>
        <v>0</v>
      </c>
      <c r="G24" s="135">
        <f t="shared" si="3"/>
        <v>146.9</v>
      </c>
      <c r="H24" s="135">
        <f t="shared" si="3"/>
        <v>52.9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101.1</v>
      </c>
      <c r="T24" s="135">
        <f t="shared" si="3"/>
        <v>39</v>
      </c>
      <c r="U24" s="135">
        <f t="shared" si="3"/>
        <v>104.1</v>
      </c>
      <c r="V24" s="135">
        <f t="shared" si="3"/>
        <v>35.5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2024-02-12T14:18:42Z</dcterms:created>
  <dcterms:modified xsi:type="dcterms:W3CDTF">2024-02-12T14:18:43Z</dcterms:modified>
</cp:coreProperties>
</file>