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<sst xmlns="http://schemas.openxmlformats.org/spreadsheetml/2006/main" count="117" uniqueCount="53">
  <si>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11/02/2024 16:17:46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</si>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</sst>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EF-432B-96AB-6290892A32E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CEF-432B-96AB-6290892A32E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51.936</c:v>
                </c:pt>
                <c:pt idx="8">
                  <c:v>58.670999999999999</c:v>
                </c:pt>
                <c:pt idx="9">
                  <c:v>57.5</c:v>
                </c:pt>
                <c:pt idx="10">
                  <c:v>55.893000000000001</c:v>
                </c:pt>
                <c:pt idx="13">
                  <c:v>7.4420000000000002</c:v>
                </c:pt>
                <c:pt idx="14">
                  <c:v>47.045000000000002</c:v>
                </c:pt>
                <c:pt idx="15">
                  <c:v>50.031999999999996</c:v>
                </c:pt>
                <c:pt idx="16">
                  <c:v>35.752000000000002</c:v>
                </c:pt>
                <c:pt idx="17">
                  <c:v>46.136000000000003</c:v>
                </c:pt>
                <c:pt idx="18">
                  <c:v>68.087999999999994</c:v>
                </c:pt>
                <c:pt idx="19">
                  <c:v>46.820999999999998</c:v>
                </c:pt>
                <c:pt idx="20">
                  <c:v>41</c:v>
                </c:pt>
                <c:pt idx="21">
                  <c:v>42.710999999999999</c:v>
                </c:pt>
                <c:pt idx="22">
                  <c:v>32.732999999999997</c:v>
                </c:pt>
                <c:pt idx="23">
                  <c:v>51.643000000000001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EF-432B-96AB-6290892A32E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EF-432B-96AB-6290892A32E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4.6029999999999998</c:v>
                </c:pt>
                <c:pt idx="1">
                  <c:v>4.5049999999999999</c:v>
                </c:pt>
                <c:pt idx="2">
                  <c:v>3.8860000000000001</c:v>
                </c:pt>
                <c:pt idx="3">
                  <c:v>3.58</c:v>
                </c:pt>
                <c:pt idx="4">
                  <c:v>4.2990000000000004</c:v>
                </c:pt>
                <c:pt idx="5">
                  <c:v>9.0589999999999993</c:v>
                </c:pt>
                <c:pt idx="6">
                  <c:v>4.9939999999999998</c:v>
                </c:pt>
                <c:pt idx="7">
                  <c:v>7.0000000000000007E-2</c:v>
                </c:pt>
                <c:pt idx="8">
                  <c:v>3.7530000000000001</c:v>
                </c:pt>
                <c:pt idx="9">
                  <c:v>6.3879999999999999</c:v>
                </c:pt>
                <c:pt idx="10">
                  <c:v>6.3309999999999995</c:v>
                </c:pt>
                <c:pt idx="11">
                  <c:v>5.41</c:v>
                </c:pt>
                <c:pt idx="12">
                  <c:v>4.8570000000000002</c:v>
                </c:pt>
                <c:pt idx="13">
                  <c:v>2.3859999999999997</c:v>
                </c:pt>
                <c:pt idx="14">
                  <c:v>0.8</c:v>
                </c:pt>
                <c:pt idx="15">
                  <c:v>0.13300000000000001</c:v>
                </c:pt>
                <c:pt idx="17">
                  <c:v>5.5750000000000002</c:v>
                </c:pt>
                <c:pt idx="18">
                  <c:v>1.8180000000000001</c:v>
                </c:pt>
                <c:pt idx="19">
                  <c:v>1.55</c:v>
                </c:pt>
                <c:pt idx="20">
                  <c:v>1.845</c:v>
                </c:pt>
                <c:pt idx="21">
                  <c:v>2.202</c:v>
                </c:pt>
                <c:pt idx="22">
                  <c:v>2.5049999999999999</c:v>
                </c:pt>
                <c:pt idx="23">
                  <c:v>2.9020000000000001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EF-432B-96AB-6290892A32E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EF-432B-96AB-6290892A32E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17.733000000000001</c:v>
                </c:pt>
                <c:pt idx="10">
                  <c:v>8.5579999999999998</c:v>
                </c:pt>
                <c:pt idx="11">
                  <c:v>20</c:v>
                </c:pt>
                <c:pt idx="12">
                  <c:v>20</c:v>
                </c:pt>
                <c:pt idx="13">
                  <c:v>19.581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EF-432B-96AB-6290892A3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4.6029999999999998</c:v>
                </c:pt>
                <c:pt idx="1">
                  <c:v>4.5049999999999999</c:v>
                </c:pt>
                <c:pt idx="2">
                  <c:v>3.8860000000000001</c:v>
                </c:pt>
                <c:pt idx="3">
                  <c:v>3.58</c:v>
                </c:pt>
                <c:pt idx="4">
                  <c:v>6.2670000000000003</c:v>
                </c:pt>
                <c:pt idx="5">
                  <c:v>9.0589999999999993</c:v>
                </c:pt>
                <c:pt idx="6">
                  <c:v>4.9939999999999998</c:v>
                </c:pt>
                <c:pt idx="7">
                  <c:v>69.73899999999999</c:v>
                </c:pt>
                <c:pt idx="8">
                  <c:v>62.423999999999999</c:v>
                </c:pt>
                <c:pt idx="9">
                  <c:v>63.888000000000012</c:v>
                </c:pt>
                <c:pt idx="10">
                  <c:v>70.781999999999996</c:v>
                </c:pt>
                <c:pt idx="11">
                  <c:v>25.41</c:v>
                </c:pt>
                <c:pt idx="12">
                  <c:v>24.856999999999999</c:v>
                </c:pt>
                <c:pt idx="13">
                  <c:v>29.408999999999999</c:v>
                </c:pt>
                <c:pt idx="14">
                  <c:v>47.845000000000006</c:v>
                </c:pt>
                <c:pt idx="15">
                  <c:v>50.165000000000013</c:v>
                </c:pt>
                <c:pt idx="16">
                  <c:v>35.752000000000002</c:v>
                </c:pt>
                <c:pt idx="17">
                  <c:v>51.710999999999999</c:v>
                </c:pt>
                <c:pt idx="18">
                  <c:v>69.906000000000006</c:v>
                </c:pt>
                <c:pt idx="19">
                  <c:v>48.370999999999995</c:v>
                </c:pt>
                <c:pt idx="20">
                  <c:v>42.844999999999999</c:v>
                </c:pt>
                <c:pt idx="21">
                  <c:v>45.103999999999999</c:v>
                </c:pt>
                <c:pt idx="22">
                  <c:v>35.238</c:v>
                </c:pt>
                <c:pt idx="23">
                  <c:v>54.545000000000002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EF-432B-96AB-6290892A3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65.36</c:v>
                </c:pt>
                <c:pt idx="1">
                  <c:v>58.62</c:v>
                </c:pt>
                <c:pt idx="2">
                  <c:v>56.81</c:v>
                </c:pt>
                <c:pt idx="3">
                  <c:v>54.71</c:v>
                </c:pt>
                <c:pt idx="4">
                  <c:v>59.31</c:v>
                </c:pt>
                <c:pt idx="5">
                  <c:v>67.760000000000005</c:v>
                </c:pt>
                <c:pt idx="6">
                  <c:v>78.05</c:v>
                </c:pt>
                <c:pt idx="7">
                  <c:v>80.83</c:v>
                </c:pt>
                <c:pt idx="8">
                  <c:v>99.89</c:v>
                </c:pt>
                <c:pt idx="9">
                  <c:v>92.5</c:v>
                </c:pt>
                <c:pt idx="10">
                  <c:v>81.569999999999993</c:v>
                </c:pt>
                <c:pt idx="11">
                  <c:v>44.51</c:v>
                </c:pt>
                <c:pt idx="12">
                  <c:v>43.31</c:v>
                </c:pt>
                <c:pt idx="13">
                  <c:v>72</c:v>
                </c:pt>
                <c:pt idx="14">
                  <c:v>72.900000000000006</c:v>
                </c:pt>
                <c:pt idx="15">
                  <c:v>77.13</c:v>
                </c:pt>
                <c:pt idx="16">
                  <c:v>82.81</c:v>
                </c:pt>
                <c:pt idx="17">
                  <c:v>87.11</c:v>
                </c:pt>
                <c:pt idx="18">
                  <c:v>95.49</c:v>
                </c:pt>
                <c:pt idx="19">
                  <c:v>85.82</c:v>
                </c:pt>
                <c:pt idx="20">
                  <c:v>83.2</c:v>
                </c:pt>
                <c:pt idx="21">
                  <c:v>86.12</c:v>
                </c:pt>
                <c:pt idx="22">
                  <c:v>83.66</c:v>
                </c:pt>
                <c:pt idx="23">
                  <c:v>77.25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EF-432B-96AB-6290892A3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4.6029999999999998</v>
      </c>
      <c r="C4" s="18">
        <v>4.5049999999999999</v>
      </c>
      <c r="D4" s="18">
        <v>3.8860000000000001</v>
      </c>
      <c r="E4" s="18">
        <v>3.58</v>
      </c>
      <c r="F4" s="18">
        <v>6.2670000000000003</v>
      </c>
      <c r="G4" s="18">
        <v>9.0589999999999993</v>
      </c>
      <c r="H4" s="18">
        <v>4.9939999999999998</v>
      </c>
      <c r="I4" s="18">
        <v>69.739000000000004</v>
      </c>
      <c r="J4" s="18">
        <v>62.423999999999992</v>
      </c>
      <c r="K4" s="18">
        <v>63.888000000000005</v>
      </c>
      <c r="L4" s="18">
        <v>70.781999999999996</v>
      </c>
      <c r="M4" s="18">
        <v>25.41</v>
      </c>
      <c r="N4" s="18">
        <v>24.856999999999999</v>
      </c>
      <c r="O4" s="18">
        <v>29.408999999999999</v>
      </c>
      <c r="P4" s="18">
        <v>47.844999999999999</v>
      </c>
      <c r="Q4" s="18">
        <v>50.164999999999999</v>
      </c>
      <c r="R4" s="18">
        <v>35.752000000000002</v>
      </c>
      <c r="S4" s="18">
        <v>51.711000000000006</v>
      </c>
      <c r="T4" s="18">
        <v>69.905999999999992</v>
      </c>
      <c r="U4" s="18">
        <v>48.370999999999995</v>
      </c>
      <c r="V4" s="18">
        <v>42.844999999999999</v>
      </c>
      <c r="W4" s="18">
        <v>45.103999999999999</v>
      </c>
      <c r="X4" s="18">
        <v>35.238</v>
      </c>
      <c r="Y4" s="18">
        <v>54.545000000000002</v>
      </c>
      <c r="Z4" s="19"/>
      <c r="AA4" s="20">
        <f>SUM(B4:Z4)</f>
        <v>864.8850000000001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65.36</v>
      </c>
      <c r="C7" s="28">
        <v>58.62</v>
      </c>
      <c r="D7" s="28">
        <v>56.81</v>
      </c>
      <c r="E7" s="28">
        <v>54.71</v>
      </c>
      <c r="F7" s="28">
        <v>59.31</v>
      </c>
      <c r="G7" s="28">
        <v>67.760000000000005</v>
      </c>
      <c r="H7" s="28">
        <v>78.05</v>
      </c>
      <c r="I7" s="28">
        <v>80.83</v>
      </c>
      <c r="J7" s="28">
        <v>99.89</v>
      </c>
      <c r="K7" s="28">
        <v>92.5</v>
      </c>
      <c r="L7" s="28">
        <v>81.569999999999993</v>
      </c>
      <c r="M7" s="28">
        <v>44.51</v>
      </c>
      <c r="N7" s="28">
        <v>43.31</v>
      </c>
      <c r="O7" s="28">
        <v>72</v>
      </c>
      <c r="P7" s="28">
        <v>72.900000000000006</v>
      </c>
      <c r="Q7" s="28">
        <v>77.13</v>
      </c>
      <c r="R7" s="28">
        <v>82.81</v>
      </c>
      <c r="S7" s="28">
        <v>87.11</v>
      </c>
      <c r="T7" s="28">
        <v>95.49</v>
      </c>
      <c r="U7" s="28">
        <v>85.82</v>
      </c>
      <c r="V7" s="28">
        <v>83.2</v>
      </c>
      <c r="W7" s="28">
        <v>86.12</v>
      </c>
      <c r="X7" s="28">
        <v>83.66</v>
      </c>
      <c r="Y7" s="28">
        <v>77.25</v>
      </c>
      <c r="Z7" s="29"/>
      <c r="AA7" s="30">
        <f>IF(SUM(B7:Z7)&lt;&gt;0,AVERAGEIF(B7:Z7,"&lt;&gt;"""),"")</f>
        <v>74.446666666666673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51.936</v>
      </c>
      <c r="J12" s="52">
        <v>58.670999999999999</v>
      </c>
      <c r="K12" s="52">
        <v>57.5</v>
      </c>
      <c r="L12" s="52">
        <v>55.893000000000001</v>
      </c>
      <c r="M12" s="52"/>
      <c r="N12" s="52"/>
      <c r="O12" s="52">
        <v>7.4420000000000002</v>
      </c>
      <c r="P12" s="52">
        <v>47.045000000000002</v>
      </c>
      <c r="Q12" s="52">
        <v>50.031999999999996</v>
      </c>
      <c r="R12" s="52">
        <v>35.752000000000002</v>
      </c>
      <c r="S12" s="52">
        <v>46.136000000000003</v>
      </c>
      <c r="T12" s="52">
        <v>68.087999999999994</v>
      </c>
      <c r="U12" s="52">
        <v>46.820999999999998</v>
      </c>
      <c r="V12" s="52">
        <v>41</v>
      </c>
      <c r="W12" s="52">
        <v>42.710999999999999</v>
      </c>
      <c r="X12" s="52">
        <v>32.732999999999997</v>
      </c>
      <c r="Y12" s="52">
        <v>51.643000000000001</v>
      </c>
      <c r="Z12" s="53"/>
      <c r="AA12" s="54">
        <f t="shared" si="0"/>
        <v>693.40300000000002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17.733000000000001</v>
      </c>
      <c r="J13" s="52"/>
      <c r="K13" s="52"/>
      <c r="L13" s="52">
        <v>8.5579999999999998</v>
      </c>
      <c r="M13" s="52">
        <v>20</v>
      </c>
      <c r="N13" s="52">
        <v>20</v>
      </c>
      <c r="O13" s="52">
        <v>19.581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85.872</v>
      </c>
    </row>
    <row r="14" spans="1:27" ht="24.95" customHeight="1" x14ac:dyDescent="0.2">
      <c r="A14" s="55" t="s">
        <v>10</v>
      </c>
      <c r="B14" s="56">
        <v>4.6029999999999998</v>
      </c>
      <c r="C14" s="57">
        <v>4.5049999999999999</v>
      </c>
      <c r="D14" s="57">
        <v>3.8860000000000001</v>
      </c>
      <c r="E14" s="57">
        <v>3.58</v>
      </c>
      <c r="F14" s="57">
        <v>4.2990000000000004</v>
      </c>
      <c r="G14" s="57">
        <v>9.0589999999999993</v>
      </c>
      <c r="H14" s="57">
        <v>4.9939999999999998</v>
      </c>
      <c r="I14" s="57">
        <v>7.0000000000000007E-2</v>
      </c>
      <c r="J14" s="57">
        <v>3.7530000000000001</v>
      </c>
      <c r="K14" s="57">
        <v>6.3879999999999999</v>
      </c>
      <c r="L14" s="57">
        <v>6.3309999999999995</v>
      </c>
      <c r="M14" s="57">
        <v>5.41</v>
      </c>
      <c r="N14" s="57">
        <v>4.8570000000000002</v>
      </c>
      <c r="O14" s="57">
        <v>2.3859999999999997</v>
      </c>
      <c r="P14" s="57">
        <v>0.8</v>
      </c>
      <c r="Q14" s="57">
        <v>0.13300000000000001</v>
      </c>
      <c r="R14" s="57"/>
      <c r="S14" s="57">
        <v>5.5750000000000002</v>
      </c>
      <c r="T14" s="57">
        <v>1.8180000000000001</v>
      </c>
      <c r="U14" s="57">
        <v>1.55</v>
      </c>
      <c r="V14" s="57">
        <v>1.845</v>
      </c>
      <c r="W14" s="57">
        <v>2.202</v>
      </c>
      <c r="X14" s="57">
        <v>2.5049999999999999</v>
      </c>
      <c r="Y14" s="57">
        <v>2.9020000000000001</v>
      </c>
      <c r="Z14" s="58"/>
      <c r="AA14" s="59">
        <f t="shared" si="0"/>
        <v>83.450999999999965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4.6029999999999998</v>
      </c>
      <c r="C16" s="62">
        <f t="shared" ref="C16:Z16" si="1">IF(LEN(C$2)&gt;0,SUM(C10:C15),"")</f>
        <v>4.5049999999999999</v>
      </c>
      <c r="D16" s="62">
        <f t="shared" si="1"/>
        <v>3.8860000000000001</v>
      </c>
      <c r="E16" s="62">
        <f t="shared" si="1"/>
        <v>3.58</v>
      </c>
      <c r="F16" s="62">
        <f t="shared" si="1"/>
        <v>4.2990000000000004</v>
      </c>
      <c r="G16" s="62">
        <f t="shared" si="1"/>
        <v>9.0589999999999993</v>
      </c>
      <c r="H16" s="62">
        <f t="shared" si="1"/>
        <v>4.9939999999999998</v>
      </c>
      <c r="I16" s="62">
        <f t="shared" si="1"/>
        <v>69.73899999999999</v>
      </c>
      <c r="J16" s="62">
        <f t="shared" si="1"/>
        <v>62.423999999999999</v>
      </c>
      <c r="K16" s="62">
        <f t="shared" si="1"/>
        <v>63.887999999999998</v>
      </c>
      <c r="L16" s="62">
        <f t="shared" si="1"/>
        <v>70.781999999999996</v>
      </c>
      <c r="M16" s="62">
        <f t="shared" si="1"/>
        <v>25.41</v>
      </c>
      <c r="N16" s="62">
        <f t="shared" si="1"/>
        <v>24.856999999999999</v>
      </c>
      <c r="O16" s="62">
        <f t="shared" si="1"/>
        <v>29.408999999999999</v>
      </c>
      <c r="P16" s="62">
        <f t="shared" si="1"/>
        <v>47.844999999999999</v>
      </c>
      <c r="Q16" s="62">
        <f t="shared" si="1"/>
        <v>50.164999999999999</v>
      </c>
      <c r="R16" s="62">
        <f t="shared" si="1"/>
        <v>35.752000000000002</v>
      </c>
      <c r="S16" s="62">
        <f t="shared" si="1"/>
        <v>51.711000000000006</v>
      </c>
      <c r="T16" s="62">
        <f t="shared" si="1"/>
        <v>69.905999999999992</v>
      </c>
      <c r="U16" s="62">
        <f t="shared" si="1"/>
        <v>48.370999999999995</v>
      </c>
      <c r="V16" s="62">
        <f t="shared" si="1"/>
        <v>42.844999999999999</v>
      </c>
      <c r="W16" s="62">
        <f t="shared" si="1"/>
        <v>44.912999999999997</v>
      </c>
      <c r="X16" s="62">
        <f t="shared" si="1"/>
        <v>35.238</v>
      </c>
      <c r="Y16" s="62">
        <f t="shared" si="1"/>
        <v>54.545000000000002</v>
      </c>
      <c r="Z16" s="63" t="str">
        <f t="shared" si="1"/>
        <v/>
      </c>
      <c r="AA16" s="64">
        <f>SUM(AA10:AA15)</f>
        <v>862.72599999999989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1.968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0.191</v>
      </c>
      <c r="X21" s="81"/>
      <c r="Y21" s="81"/>
      <c r="Z21" s="78"/>
      <c r="AA21" s="79">
        <f t="shared" si="2"/>
        <v>2.1589999999999998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1.968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0.191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2.1589999999999998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4.6029999999999998</v>
      </c>
      <c r="C29" s="77">
        <v>4.5049999999999999</v>
      </c>
      <c r="D29" s="77">
        <v>3.8860000000000001</v>
      </c>
      <c r="E29" s="77">
        <v>3.58</v>
      </c>
      <c r="F29" s="77">
        <v>6.2670000000000003</v>
      </c>
      <c r="G29" s="77">
        <v>9.0589999999999993</v>
      </c>
      <c r="H29" s="77">
        <v>4.9939999999999998</v>
      </c>
      <c r="I29" s="77">
        <v>69.739000000000004</v>
      </c>
      <c r="J29" s="77">
        <v>62.423999999999999</v>
      </c>
      <c r="K29" s="77">
        <v>63.887999999999998</v>
      </c>
      <c r="L29" s="77">
        <v>70.781999999999996</v>
      </c>
      <c r="M29" s="77">
        <v>25.41</v>
      </c>
      <c r="N29" s="77">
        <v>24.856999999999999</v>
      </c>
      <c r="O29" s="77">
        <v>29.408999999999999</v>
      </c>
      <c r="P29" s="77">
        <v>47.844999999999999</v>
      </c>
      <c r="Q29" s="77">
        <v>50.164999999999999</v>
      </c>
      <c r="R29" s="77">
        <v>35.752000000000002</v>
      </c>
      <c r="S29" s="77">
        <v>51.710999999999999</v>
      </c>
      <c r="T29" s="77">
        <v>69.906000000000006</v>
      </c>
      <c r="U29" s="77">
        <v>48.371000000000002</v>
      </c>
      <c r="V29" s="77">
        <v>42.844999999999999</v>
      </c>
      <c r="W29" s="77">
        <v>45.103999999999999</v>
      </c>
      <c r="X29" s="77">
        <v>35.238</v>
      </c>
      <c r="Y29" s="77">
        <v>54.545000000000002</v>
      </c>
      <c r="Z29" s="78"/>
      <c r="AA29" s="79">
        <f>SUM(B29:Z29)</f>
        <v>864.8850000000001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4.6029999999999998</v>
      </c>
      <c r="C31" s="62">
        <f t="shared" ref="C31:Z31" si="4">IF(LEN(C$2)&gt;0,SUM(C28:C30),"")</f>
        <v>4.5049999999999999</v>
      </c>
      <c r="D31" s="62">
        <f t="shared" si="4"/>
        <v>3.8860000000000001</v>
      </c>
      <c r="E31" s="62">
        <f t="shared" si="4"/>
        <v>3.58</v>
      </c>
      <c r="F31" s="62">
        <f t="shared" si="4"/>
        <v>6.2670000000000003</v>
      </c>
      <c r="G31" s="62">
        <f t="shared" si="4"/>
        <v>9.0589999999999993</v>
      </c>
      <c r="H31" s="62">
        <f t="shared" si="4"/>
        <v>4.9939999999999998</v>
      </c>
      <c r="I31" s="62">
        <f t="shared" si="4"/>
        <v>69.739000000000004</v>
      </c>
      <c r="J31" s="62">
        <f t="shared" si="4"/>
        <v>62.423999999999999</v>
      </c>
      <c r="K31" s="62">
        <f t="shared" si="4"/>
        <v>63.887999999999998</v>
      </c>
      <c r="L31" s="62">
        <f t="shared" si="4"/>
        <v>70.781999999999996</v>
      </c>
      <c r="M31" s="62">
        <f t="shared" si="4"/>
        <v>25.41</v>
      </c>
      <c r="N31" s="62">
        <f t="shared" si="4"/>
        <v>24.856999999999999</v>
      </c>
      <c r="O31" s="62">
        <f t="shared" si="4"/>
        <v>29.408999999999999</v>
      </c>
      <c r="P31" s="62">
        <f t="shared" si="4"/>
        <v>47.844999999999999</v>
      </c>
      <c r="Q31" s="62">
        <f t="shared" si="4"/>
        <v>50.164999999999999</v>
      </c>
      <c r="R31" s="62">
        <f t="shared" si="4"/>
        <v>35.752000000000002</v>
      </c>
      <c r="S31" s="62">
        <f t="shared" si="4"/>
        <v>51.710999999999999</v>
      </c>
      <c r="T31" s="62">
        <f t="shared" si="4"/>
        <v>69.906000000000006</v>
      </c>
      <c r="U31" s="62">
        <f t="shared" si="4"/>
        <v>48.371000000000002</v>
      </c>
      <c r="V31" s="62">
        <f t="shared" si="4"/>
        <v>42.844999999999999</v>
      </c>
      <c r="W31" s="62">
        <f t="shared" si="4"/>
        <v>45.103999999999999</v>
      </c>
      <c r="X31" s="62">
        <f t="shared" si="4"/>
        <v>35.238</v>
      </c>
      <c r="Y31" s="62">
        <f t="shared" si="4"/>
        <v>54.545000000000002</v>
      </c>
      <c r="Z31" s="63" t="str">
        <f t="shared" si="4"/>
        <v/>
      </c>
      <c r="AA31" s="64">
        <f>SUM(AA28:AA30)</f>
        <v>864.8850000000001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4.6029999999999998</v>
      </c>
      <c r="C51" s="88">
        <f t="shared" si="10"/>
        <v>4.5049999999999999</v>
      </c>
      <c r="D51" s="88">
        <f t="shared" si="10"/>
        <v>3.8860000000000001</v>
      </c>
      <c r="E51" s="88">
        <f t="shared" si="10"/>
        <v>3.58</v>
      </c>
      <c r="F51" s="88">
        <f t="shared" si="10"/>
        <v>6.2670000000000003</v>
      </c>
      <c r="G51" s="88">
        <f t="shared" si="10"/>
        <v>9.0589999999999993</v>
      </c>
      <c r="H51" s="88">
        <f t="shared" si="10"/>
        <v>4.9939999999999998</v>
      </c>
      <c r="I51" s="88">
        <f t="shared" si="10"/>
        <v>69.73899999999999</v>
      </c>
      <c r="J51" s="88">
        <f t="shared" si="10"/>
        <v>62.423999999999999</v>
      </c>
      <c r="K51" s="88">
        <f t="shared" si="10"/>
        <v>63.887999999999998</v>
      </c>
      <c r="L51" s="88">
        <f t="shared" si="10"/>
        <v>70.781999999999996</v>
      </c>
      <c r="M51" s="88">
        <f t="shared" si="10"/>
        <v>25.41</v>
      </c>
      <c r="N51" s="88">
        <f t="shared" si="10"/>
        <v>24.856999999999999</v>
      </c>
      <c r="O51" s="88">
        <f t="shared" si="10"/>
        <v>29.408999999999999</v>
      </c>
      <c r="P51" s="88">
        <f t="shared" si="10"/>
        <v>47.844999999999999</v>
      </c>
      <c r="Q51" s="88">
        <f t="shared" si="10"/>
        <v>50.164999999999999</v>
      </c>
      <c r="R51" s="88">
        <f t="shared" si="10"/>
        <v>35.752000000000002</v>
      </c>
      <c r="S51" s="88">
        <f t="shared" si="10"/>
        <v>51.711000000000006</v>
      </c>
      <c r="T51" s="88">
        <f t="shared" si="10"/>
        <v>69.905999999999992</v>
      </c>
      <c r="U51" s="88">
        <f t="shared" si="10"/>
        <v>48.370999999999995</v>
      </c>
      <c r="V51" s="88">
        <f t="shared" si="10"/>
        <v>42.844999999999999</v>
      </c>
      <c r="W51" s="88">
        <f t="shared" si="10"/>
        <v>45.103999999999999</v>
      </c>
      <c r="X51" s="88">
        <f t="shared" si="10"/>
        <v>35.238</v>
      </c>
      <c r="Y51" s="88">
        <f t="shared" si="10"/>
        <v>54.545000000000002</v>
      </c>
      <c r="Z51" s="89" t="str">
        <f t="shared" si="10"/>
        <v/>
      </c>
      <c r="AA51" s="104">
        <f>SUM(B51:Z51)</f>
        <v>864.8850000000001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4.6029999999999998</v>
      </c>
      <c r="C4" s="18">
        <v>4.5049999999999999</v>
      </c>
      <c r="D4" s="18">
        <v>3.8860000000000001</v>
      </c>
      <c r="E4" s="18">
        <v>3.58</v>
      </c>
      <c r="F4" s="18">
        <v>6.2670000000000003</v>
      </c>
      <c r="G4" s="18">
        <v>9.0589999999999993</v>
      </c>
      <c r="H4" s="18">
        <v>4.9939999999999998</v>
      </c>
      <c r="I4" s="18">
        <v>69.73899999999999</v>
      </c>
      <c r="J4" s="18">
        <v>62.423999999999999</v>
      </c>
      <c r="K4" s="18">
        <v>63.888000000000012</v>
      </c>
      <c r="L4" s="18">
        <v>70.781999999999996</v>
      </c>
      <c r="M4" s="18">
        <v>25.41</v>
      </c>
      <c r="N4" s="18">
        <v>24.856999999999999</v>
      </c>
      <c r="O4" s="18">
        <v>29.408999999999999</v>
      </c>
      <c r="P4" s="18">
        <v>47.845000000000006</v>
      </c>
      <c r="Q4" s="18">
        <v>50.165000000000013</v>
      </c>
      <c r="R4" s="18">
        <v>35.752000000000002</v>
      </c>
      <c r="S4" s="18">
        <v>51.710999999999999</v>
      </c>
      <c r="T4" s="18">
        <v>69.906000000000006</v>
      </c>
      <c r="U4" s="18">
        <v>48.370999999999995</v>
      </c>
      <c r="V4" s="18">
        <v>42.844999999999999</v>
      </c>
      <c r="W4" s="18">
        <v>45.103999999999999</v>
      </c>
      <c r="X4" s="18">
        <v>35.238</v>
      </c>
      <c r="Y4" s="18">
        <v>54.545000000000002</v>
      </c>
      <c r="Z4" s="19"/>
      <c r="AA4" s="20">
        <f>SUM(B4:Z4)</f>
        <v>864.8850000000001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65.36</v>
      </c>
      <c r="C7" s="28">
        <v>58.62</v>
      </c>
      <c r="D7" s="28">
        <v>56.81</v>
      </c>
      <c r="E7" s="28">
        <v>54.71</v>
      </c>
      <c r="F7" s="28">
        <v>59.31</v>
      </c>
      <c r="G7" s="28">
        <v>67.760000000000005</v>
      </c>
      <c r="H7" s="28">
        <v>78.05</v>
      </c>
      <c r="I7" s="28">
        <v>80.83</v>
      </c>
      <c r="J7" s="28">
        <v>99.89</v>
      </c>
      <c r="K7" s="28">
        <v>92.5</v>
      </c>
      <c r="L7" s="28">
        <v>81.569999999999993</v>
      </c>
      <c r="M7" s="28">
        <v>44.51</v>
      </c>
      <c r="N7" s="28">
        <v>43.31</v>
      </c>
      <c r="O7" s="28">
        <v>72</v>
      </c>
      <c r="P7" s="28">
        <v>72.900000000000006</v>
      </c>
      <c r="Q7" s="28">
        <v>77.13</v>
      </c>
      <c r="R7" s="28">
        <v>82.81</v>
      </c>
      <c r="S7" s="28">
        <v>87.11</v>
      </c>
      <c r="T7" s="28">
        <v>95.49</v>
      </c>
      <c r="U7" s="28">
        <v>85.82</v>
      </c>
      <c r="V7" s="28">
        <v>83.2</v>
      </c>
      <c r="W7" s="28">
        <v>86.12</v>
      </c>
      <c r="X7" s="28">
        <v>83.66</v>
      </c>
      <c r="Y7" s="28">
        <v>77.25</v>
      </c>
      <c r="Z7" s="29"/>
      <c r="AA7" s="30">
        <f>IF(SUM(B7:Z7)&lt;&gt;0,AVERAGEIF(B7:Z7,"&lt;&gt;"""),"")</f>
        <v>74.446666666666673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4.1000000000000002E-2</v>
      </c>
      <c r="T12" s="52">
        <v>44.293999999999997</v>
      </c>
      <c r="U12" s="52"/>
      <c r="V12" s="52"/>
      <c r="W12" s="52">
        <v>7.4999999999999997E-2</v>
      </c>
      <c r="X12" s="52"/>
      <c r="Y12" s="52"/>
      <c r="Z12" s="53"/>
      <c r="AA12" s="54">
        <f t="shared" si="0"/>
        <v>44.41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1.7199999999999998</v>
      </c>
      <c r="C14" s="57"/>
      <c r="D14" s="57"/>
      <c r="E14" s="57"/>
      <c r="F14" s="57"/>
      <c r="G14" s="57"/>
      <c r="H14" s="57"/>
      <c r="I14" s="57">
        <v>7.1610000000000005</v>
      </c>
      <c r="J14" s="57">
        <v>8.0339999999999989</v>
      </c>
      <c r="K14" s="57">
        <v>12.178000000000001</v>
      </c>
      <c r="L14" s="57">
        <v>14.253000000000002</v>
      </c>
      <c r="M14" s="57"/>
      <c r="N14" s="57">
        <v>7.1999999999999995E-2</v>
      </c>
      <c r="O14" s="57">
        <v>3.9870000000000001</v>
      </c>
      <c r="P14" s="57">
        <v>12.427000000000001</v>
      </c>
      <c r="Q14" s="57">
        <v>8.4309999999999992</v>
      </c>
      <c r="R14" s="57">
        <v>4.2370000000000001</v>
      </c>
      <c r="S14" s="57">
        <v>3.4429999999999996</v>
      </c>
      <c r="T14" s="57">
        <v>1.2290000000000001</v>
      </c>
      <c r="U14" s="57">
        <v>6.27</v>
      </c>
      <c r="V14" s="57">
        <v>5.7549999999999999</v>
      </c>
      <c r="W14" s="57">
        <v>0.79</v>
      </c>
      <c r="X14" s="57">
        <v>1.353</v>
      </c>
      <c r="Y14" s="57">
        <v>1.4220000000000002</v>
      </c>
      <c r="Z14" s="58"/>
      <c r="AA14" s="59">
        <f t="shared" si="0"/>
        <v>92.761999999999986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1.7199999999999998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7.1610000000000005</v>
      </c>
      <c r="J16" s="62">
        <f t="shared" si="1"/>
        <v>8.0339999999999989</v>
      </c>
      <c r="K16" s="62">
        <f t="shared" si="1"/>
        <v>12.178000000000001</v>
      </c>
      <c r="L16" s="62">
        <f t="shared" si="1"/>
        <v>14.253000000000002</v>
      </c>
      <c r="M16" s="62">
        <f t="shared" si="1"/>
        <v>0</v>
      </c>
      <c r="N16" s="62">
        <f t="shared" si="1"/>
        <v>7.1999999999999995E-2</v>
      </c>
      <c r="O16" s="62">
        <f t="shared" si="1"/>
        <v>3.9870000000000001</v>
      </c>
      <c r="P16" s="62">
        <f t="shared" si="1"/>
        <v>12.427000000000001</v>
      </c>
      <c r="Q16" s="62">
        <f t="shared" si="1"/>
        <v>8.4309999999999992</v>
      </c>
      <c r="R16" s="62">
        <f t="shared" si="1"/>
        <v>4.2370000000000001</v>
      </c>
      <c r="S16" s="62">
        <f t="shared" si="1"/>
        <v>3.4839999999999995</v>
      </c>
      <c r="T16" s="62">
        <f t="shared" si="1"/>
        <v>45.522999999999996</v>
      </c>
      <c r="U16" s="62">
        <f t="shared" si="1"/>
        <v>6.27</v>
      </c>
      <c r="V16" s="62">
        <f t="shared" si="1"/>
        <v>5.7549999999999999</v>
      </c>
      <c r="W16" s="62">
        <f t="shared" si="1"/>
        <v>0.86499999999999999</v>
      </c>
      <c r="X16" s="62">
        <f t="shared" si="1"/>
        <v>1.353</v>
      </c>
      <c r="Y16" s="62">
        <f t="shared" si="1"/>
        <v>1.4220000000000002</v>
      </c>
      <c r="Z16" s="63" t="str">
        <f t="shared" si="1"/>
        <v/>
      </c>
      <c r="AA16" s="64">
        <f>SUM(AA10:AA15)</f>
        <v>137.17199999999997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5.2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11.032999999999999</v>
      </c>
      <c r="J20" s="77">
        <v>12.229999999999999</v>
      </c>
      <c r="K20" s="77">
        <v>7.02</v>
      </c>
      <c r="L20" s="77">
        <v>7.6080000000000005</v>
      </c>
      <c r="M20" s="77">
        <v>7.0000000000000007E-2</v>
      </c>
      <c r="N20" s="77">
        <v>0.05</v>
      </c>
      <c r="O20" s="77">
        <v>1.87</v>
      </c>
      <c r="P20" s="77">
        <v>1.756</v>
      </c>
      <c r="Q20" s="77">
        <v>8.7119999999999997</v>
      </c>
      <c r="R20" s="77">
        <v>6.9989999999999997</v>
      </c>
      <c r="S20" s="77">
        <v>8.4130000000000003</v>
      </c>
      <c r="T20" s="77">
        <v>6.5860000000000003</v>
      </c>
      <c r="U20" s="77">
        <v>8.2690000000000001</v>
      </c>
      <c r="V20" s="77">
        <v>6.3659999999999997</v>
      </c>
      <c r="W20" s="77">
        <v>5.9580000000000002</v>
      </c>
      <c r="X20" s="77">
        <v>5.6680000000000001</v>
      </c>
      <c r="Y20" s="77">
        <v>12.106</v>
      </c>
      <c r="Z20" s="78"/>
      <c r="AA20" s="79">
        <f t="shared" si="2"/>
        <v>110.714</v>
      </c>
    </row>
    <row r="21" spans="1:27" ht="24.95" customHeight="1" x14ac:dyDescent="0.2">
      <c r="A21" s="75" t="s">
        <v>16</v>
      </c>
      <c r="B21" s="80">
        <v>1.383</v>
      </c>
      <c r="C21" s="81">
        <v>3.0049999999999999</v>
      </c>
      <c r="D21" s="81">
        <v>2.3860000000000001</v>
      </c>
      <c r="E21" s="81">
        <v>2.08</v>
      </c>
      <c r="F21" s="81">
        <v>1.0669999999999999</v>
      </c>
      <c r="G21" s="81">
        <v>9.0589999999999993</v>
      </c>
      <c r="H21" s="81">
        <v>4.9939999999999998</v>
      </c>
      <c r="I21" s="81">
        <v>51.545000000000002</v>
      </c>
      <c r="J21" s="81">
        <v>42.160000000000004</v>
      </c>
      <c r="K21" s="81">
        <v>44.690000000000005</v>
      </c>
      <c r="L21" s="81">
        <v>48.920999999999992</v>
      </c>
      <c r="M21" s="81">
        <v>25.34</v>
      </c>
      <c r="N21" s="81">
        <v>24.734999999999999</v>
      </c>
      <c r="O21" s="81">
        <v>23.552</v>
      </c>
      <c r="P21" s="81">
        <v>33.661999999999999</v>
      </c>
      <c r="Q21" s="81">
        <v>33.022000000000006</v>
      </c>
      <c r="R21" s="81">
        <v>24.515999999999998</v>
      </c>
      <c r="S21" s="81">
        <v>39.814000000000007</v>
      </c>
      <c r="T21" s="81">
        <v>17.796999999999997</v>
      </c>
      <c r="U21" s="81">
        <v>33.832000000000001</v>
      </c>
      <c r="V21" s="81">
        <v>30.723999999999997</v>
      </c>
      <c r="W21" s="81">
        <v>38.280999999999999</v>
      </c>
      <c r="X21" s="81">
        <v>28.216999999999999</v>
      </c>
      <c r="Y21" s="81">
        <v>41.016999999999996</v>
      </c>
      <c r="Z21" s="78"/>
      <c r="AA21" s="79">
        <f t="shared" si="2"/>
        <v>605.79899999999998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2.883</v>
      </c>
      <c r="C25" s="88">
        <f t="shared" si="3"/>
        <v>4.5049999999999999</v>
      </c>
      <c r="D25" s="88">
        <f t="shared" si="3"/>
        <v>3.8860000000000001</v>
      </c>
      <c r="E25" s="88">
        <f t="shared" si="3"/>
        <v>3.58</v>
      </c>
      <c r="F25" s="88">
        <f t="shared" si="3"/>
        <v>6.2670000000000003</v>
      </c>
      <c r="G25" s="88">
        <f t="shared" si="3"/>
        <v>9.0589999999999993</v>
      </c>
      <c r="H25" s="88">
        <f t="shared" si="3"/>
        <v>4.9939999999999998</v>
      </c>
      <c r="I25" s="88">
        <f t="shared" si="3"/>
        <v>62.578000000000003</v>
      </c>
      <c r="J25" s="88">
        <f t="shared" si="3"/>
        <v>54.39</v>
      </c>
      <c r="K25" s="88">
        <f t="shared" si="3"/>
        <v>51.710000000000008</v>
      </c>
      <c r="L25" s="88">
        <f t="shared" si="3"/>
        <v>56.528999999999996</v>
      </c>
      <c r="M25" s="88">
        <f t="shared" si="3"/>
        <v>25.41</v>
      </c>
      <c r="N25" s="88">
        <f t="shared" si="3"/>
        <v>24.785</v>
      </c>
      <c r="O25" s="88">
        <f t="shared" si="3"/>
        <v>25.422000000000001</v>
      </c>
      <c r="P25" s="88">
        <f t="shared" si="3"/>
        <v>35.417999999999999</v>
      </c>
      <c r="Q25" s="88">
        <f t="shared" si="3"/>
        <v>41.734000000000009</v>
      </c>
      <c r="R25" s="88">
        <f t="shared" si="3"/>
        <v>31.514999999999997</v>
      </c>
      <c r="S25" s="88">
        <f t="shared" si="3"/>
        <v>48.227000000000004</v>
      </c>
      <c r="T25" s="88">
        <f t="shared" si="3"/>
        <v>24.382999999999996</v>
      </c>
      <c r="U25" s="88">
        <f t="shared" si="3"/>
        <v>42.100999999999999</v>
      </c>
      <c r="V25" s="88">
        <f t="shared" si="3"/>
        <v>37.089999999999996</v>
      </c>
      <c r="W25" s="88">
        <f t="shared" si="3"/>
        <v>44.238999999999997</v>
      </c>
      <c r="X25" s="88">
        <f t="shared" si="3"/>
        <v>33.884999999999998</v>
      </c>
      <c r="Y25" s="88">
        <f t="shared" si="3"/>
        <v>53.122999999999998</v>
      </c>
      <c r="Z25" s="89">
        <f t="shared" si="3"/>
        <v>0</v>
      </c>
      <c r="AA25" s="90">
        <f t="shared" si="3"/>
        <v>727.71299999999997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4.6029999999999998</v>
      </c>
      <c r="C29" s="77">
        <v>4.5049999999999999</v>
      </c>
      <c r="D29" s="77">
        <v>3.8860000000000001</v>
      </c>
      <c r="E29" s="77">
        <v>3.58</v>
      </c>
      <c r="F29" s="77">
        <v>6.2670000000000003</v>
      </c>
      <c r="G29" s="77">
        <v>9.0589999999999993</v>
      </c>
      <c r="H29" s="77">
        <v>4.9939999999999998</v>
      </c>
      <c r="I29" s="77">
        <v>69.739000000000004</v>
      </c>
      <c r="J29" s="77">
        <v>62.423999999999999</v>
      </c>
      <c r="K29" s="77">
        <v>63.887999999999998</v>
      </c>
      <c r="L29" s="77">
        <v>70.781999999999996</v>
      </c>
      <c r="M29" s="77">
        <v>25.41</v>
      </c>
      <c r="N29" s="77">
        <v>24.856999999999999</v>
      </c>
      <c r="O29" s="77">
        <v>29.408999999999999</v>
      </c>
      <c r="P29" s="77">
        <v>47.844999999999999</v>
      </c>
      <c r="Q29" s="77">
        <v>50.164999999999999</v>
      </c>
      <c r="R29" s="77">
        <v>35.752000000000002</v>
      </c>
      <c r="S29" s="77">
        <v>51.710999999999999</v>
      </c>
      <c r="T29" s="77">
        <v>69.906000000000006</v>
      </c>
      <c r="U29" s="77">
        <v>48.371000000000002</v>
      </c>
      <c r="V29" s="77">
        <v>42.844999999999999</v>
      </c>
      <c r="W29" s="77">
        <v>45.103999999999999</v>
      </c>
      <c r="X29" s="77">
        <v>35.238</v>
      </c>
      <c r="Y29" s="77">
        <v>54.545000000000002</v>
      </c>
      <c r="Z29" s="78"/>
      <c r="AA29" s="79">
        <f>SUM(B29:Z29)</f>
        <v>864.8850000000001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4.6029999999999998</v>
      </c>
      <c r="C31" s="62">
        <f t="shared" si="4"/>
        <v>4.5049999999999999</v>
      </c>
      <c r="D31" s="62">
        <f t="shared" si="4"/>
        <v>3.8860000000000001</v>
      </c>
      <c r="E31" s="62">
        <f t="shared" si="4"/>
        <v>3.58</v>
      </c>
      <c r="F31" s="62">
        <f t="shared" si="4"/>
        <v>6.2670000000000003</v>
      </c>
      <c r="G31" s="62">
        <f t="shared" si="4"/>
        <v>9.0589999999999993</v>
      </c>
      <c r="H31" s="62">
        <f t="shared" si="4"/>
        <v>4.9939999999999998</v>
      </c>
      <c r="I31" s="62">
        <f t="shared" si="4"/>
        <v>69.739000000000004</v>
      </c>
      <c r="J31" s="62">
        <f t="shared" si="4"/>
        <v>62.423999999999999</v>
      </c>
      <c r="K31" s="62">
        <f t="shared" si="4"/>
        <v>63.887999999999998</v>
      </c>
      <c r="L31" s="62">
        <f t="shared" si="4"/>
        <v>70.781999999999996</v>
      </c>
      <c r="M31" s="62">
        <f t="shared" si="4"/>
        <v>25.41</v>
      </c>
      <c r="N31" s="62">
        <f t="shared" si="4"/>
        <v>24.856999999999999</v>
      </c>
      <c r="O31" s="62">
        <f t="shared" si="4"/>
        <v>29.408999999999999</v>
      </c>
      <c r="P31" s="62">
        <f t="shared" si="4"/>
        <v>47.844999999999999</v>
      </c>
      <c r="Q31" s="62">
        <f t="shared" si="4"/>
        <v>50.164999999999999</v>
      </c>
      <c r="R31" s="62">
        <f t="shared" si="4"/>
        <v>35.752000000000002</v>
      </c>
      <c r="S31" s="62">
        <f t="shared" si="4"/>
        <v>51.710999999999999</v>
      </c>
      <c r="T31" s="62">
        <f t="shared" si="4"/>
        <v>69.906000000000006</v>
      </c>
      <c r="U31" s="62">
        <f t="shared" si="4"/>
        <v>48.371000000000002</v>
      </c>
      <c r="V31" s="62">
        <f t="shared" si="4"/>
        <v>42.844999999999999</v>
      </c>
      <c r="W31" s="62">
        <f t="shared" si="4"/>
        <v>45.103999999999999</v>
      </c>
      <c r="X31" s="62">
        <f t="shared" si="4"/>
        <v>35.238</v>
      </c>
      <c r="Y31" s="62">
        <f t="shared" si="4"/>
        <v>54.545000000000002</v>
      </c>
      <c r="Z31" s="63">
        <f t="shared" si="4"/>
        <v>0</v>
      </c>
      <c r="AA31" s="64">
        <f t="shared" si="4"/>
        <v>864.8850000000001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4.6029999999999998</v>
      </c>
      <c r="C51" s="88">
        <f t="shared" si="10"/>
        <v>4.5049999999999999</v>
      </c>
      <c r="D51" s="88">
        <f t="shared" si="10"/>
        <v>3.8860000000000001</v>
      </c>
      <c r="E51" s="88">
        <f t="shared" si="10"/>
        <v>3.58</v>
      </c>
      <c r="F51" s="88">
        <f t="shared" si="10"/>
        <v>6.2670000000000003</v>
      </c>
      <c r="G51" s="88">
        <f t="shared" si="10"/>
        <v>9.0589999999999993</v>
      </c>
      <c r="H51" s="88">
        <f t="shared" si="10"/>
        <v>4.9939999999999998</v>
      </c>
      <c r="I51" s="88">
        <f t="shared" si="10"/>
        <v>69.739000000000004</v>
      </c>
      <c r="J51" s="88">
        <f t="shared" si="10"/>
        <v>62.423999999999999</v>
      </c>
      <c r="K51" s="88">
        <f t="shared" si="10"/>
        <v>63.888000000000005</v>
      </c>
      <c r="L51" s="88">
        <f t="shared" si="10"/>
        <v>70.781999999999996</v>
      </c>
      <c r="M51" s="88">
        <f t="shared" si="10"/>
        <v>25.41</v>
      </c>
      <c r="N51" s="88">
        <f t="shared" si="10"/>
        <v>24.856999999999999</v>
      </c>
      <c r="O51" s="88">
        <f t="shared" si="10"/>
        <v>29.408999999999999</v>
      </c>
      <c r="P51" s="88">
        <f t="shared" si="10"/>
        <v>47.844999999999999</v>
      </c>
      <c r="Q51" s="88">
        <f t="shared" si="10"/>
        <v>50.165000000000006</v>
      </c>
      <c r="R51" s="88">
        <f t="shared" si="10"/>
        <v>35.751999999999995</v>
      </c>
      <c r="S51" s="88">
        <f t="shared" si="10"/>
        <v>51.711000000000006</v>
      </c>
      <c r="T51" s="88">
        <f t="shared" si="10"/>
        <v>69.905999999999992</v>
      </c>
      <c r="U51" s="88">
        <f t="shared" si="10"/>
        <v>48.370999999999995</v>
      </c>
      <c r="V51" s="88">
        <f t="shared" si="10"/>
        <v>42.844999999999999</v>
      </c>
      <c r="W51" s="88">
        <f t="shared" si="10"/>
        <v>45.103999999999999</v>
      </c>
      <c r="X51" s="88">
        <f t="shared" si="10"/>
        <v>35.238</v>
      </c>
      <c r="Y51" s="88">
        <f t="shared" si="10"/>
        <v>54.544999999999995</v>
      </c>
      <c r="Z51" s="89">
        <f t="shared" si="10"/>
        <v>0</v>
      </c>
      <c r="AA51" s="104">
        <f>SUM(B51:Z51)</f>
        <v>864.8850000000001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65.36</v>
      </c>
      <c r="C7" s="117">
        <v>58.62</v>
      </c>
      <c r="D7" s="117">
        <v>56.81</v>
      </c>
      <c r="E7" s="117">
        <v>54.71</v>
      </c>
      <c r="F7" s="117">
        <v>59.31</v>
      </c>
      <c r="G7" s="117">
        <v>67.760000000000005</v>
      </c>
      <c r="H7" s="117">
        <v>78.05</v>
      </c>
      <c r="I7" s="117">
        <v>80.83</v>
      </c>
      <c r="J7" s="117">
        <v>99.89</v>
      </c>
      <c r="K7" s="117">
        <v>92.5</v>
      </c>
      <c r="L7" s="117">
        <v>81.569999999999993</v>
      </c>
      <c r="M7" s="117">
        <v>44.51</v>
      </c>
      <c r="N7" s="117">
        <v>43.31</v>
      </c>
      <c r="O7" s="117">
        <v>72</v>
      </c>
      <c r="P7" s="117">
        <v>72.900000000000006</v>
      </c>
      <c r="Q7" s="117">
        <v>77.13</v>
      </c>
      <c r="R7" s="117">
        <v>82.81</v>
      </c>
      <c r="S7" s="117">
        <v>87.11</v>
      </c>
      <c r="T7" s="117">
        <v>95.49</v>
      </c>
      <c r="U7" s="117">
        <v>85.82</v>
      </c>
      <c r="V7" s="117">
        <v>83.2</v>
      </c>
      <c r="W7" s="117">
        <v>86.12</v>
      </c>
      <c r="X7" s="117">
        <v>83.66</v>
      </c>
      <c r="Y7" s="117">
        <v>77.25</v>
      </c>
      <c r="Z7" s="118"/>
      <c r="AA7" s="119">
        <f>IF(SUM(B7:Z7)&lt;&gt;0,AVERAGEIF(B7:Z7,"&lt;&gt;"""),"")</f>
        <v>74.446666666666673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2024-02-11T14:17:46Z</dcterms:created>
  <dcterms:modified xsi:type="dcterms:W3CDTF">2024-02-11T14:17:47Z</dcterms:modified>
</cp:coreProperties>
</file>