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<sst xmlns="http://schemas.openxmlformats.org/spreadsheetml/2006/main" count="117" uniqueCount="53">
  <si>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10/02/2024 16:15:25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</si>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</sst>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F36-4D6E-A79C-549086435BC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F36-4D6E-A79C-549086435BC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17.289000000000001</c:v>
                </c:pt>
                <c:pt idx="6">
                  <c:v>50.969000000000001</c:v>
                </c:pt>
                <c:pt idx="7">
                  <c:v>24.295000000000002</c:v>
                </c:pt>
                <c:pt idx="18">
                  <c:v>20</c:v>
                </c:pt>
                <c:pt idx="19">
                  <c:v>3.4769999999999999</c:v>
                </c:pt>
                <c:pt idx="20">
                  <c:v>1.9830000000000001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36-4D6E-A79C-549086435BC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18.100000000000001</c:v>
                </c:pt>
                <c:pt idx="1">
                  <c:v>25.2</c:v>
                </c:pt>
                <c:pt idx="2">
                  <c:v>3.6</c:v>
                </c:pt>
                <c:pt idx="3">
                  <c:v>10.1</c:v>
                </c:pt>
                <c:pt idx="4">
                  <c:v>12.6</c:v>
                </c:pt>
                <c:pt idx="5">
                  <c:v>9.1999999999999993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30.2</c:v>
                </c:pt>
                <c:pt idx="16">
                  <c:v>70.3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36-4D6E-A79C-549086435BC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1.468</c:v>
                </c:pt>
                <c:pt idx="4">
                  <c:v>1.76</c:v>
                </c:pt>
                <c:pt idx="5">
                  <c:v>1.7000000000000001E-2</c:v>
                </c:pt>
                <c:pt idx="7">
                  <c:v>4.0000000000000001E-3</c:v>
                </c:pt>
                <c:pt idx="8">
                  <c:v>0.10299999999999999</c:v>
                </c:pt>
                <c:pt idx="9">
                  <c:v>13.202999999999999</c:v>
                </c:pt>
                <c:pt idx="10">
                  <c:v>14.351000000000003</c:v>
                </c:pt>
                <c:pt idx="11">
                  <c:v>23.948999999999998</c:v>
                </c:pt>
                <c:pt idx="12">
                  <c:v>16.003999999999998</c:v>
                </c:pt>
                <c:pt idx="13">
                  <c:v>12.944000000000001</c:v>
                </c:pt>
                <c:pt idx="14">
                  <c:v>7.863999999999999</c:v>
                </c:pt>
                <c:pt idx="15">
                  <c:v>0.64300000000000002</c:v>
                </c:pt>
                <c:pt idx="16">
                  <c:v>16.491</c:v>
                </c:pt>
                <c:pt idx="17">
                  <c:v>11.824</c:v>
                </c:pt>
                <c:pt idx="18">
                  <c:v>13.605</c:v>
                </c:pt>
                <c:pt idx="19">
                  <c:v>9.2600000000000016</c:v>
                </c:pt>
                <c:pt idx="20">
                  <c:v>14.895</c:v>
                </c:pt>
                <c:pt idx="21">
                  <c:v>17.103999999999999</c:v>
                </c:pt>
                <c:pt idx="22">
                  <c:v>16.893999999999998</c:v>
                </c:pt>
                <c:pt idx="23">
                  <c:v>5.9649999999999999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36-4D6E-A79C-549086435BC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F36-4D6E-A79C-549086435BC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20.870999999999999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F36-4D6E-A79C-549086435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18.066999999999997</c:v>
                </c:pt>
                <c:pt idx="1">
                  <c:v>25.245000000000001</c:v>
                </c:pt>
                <c:pt idx="2">
                  <c:v>20.908000000000001</c:v>
                </c:pt>
                <c:pt idx="3">
                  <c:v>11.552</c:v>
                </c:pt>
                <c:pt idx="4">
                  <c:v>14.344999999999999</c:v>
                </c:pt>
                <c:pt idx="5">
                  <c:v>9.2639999999999993</c:v>
                </c:pt>
                <c:pt idx="6">
                  <c:v>50.961999999999989</c:v>
                </c:pt>
                <c:pt idx="7">
                  <c:v>24.298999999999999</c:v>
                </c:pt>
                <c:pt idx="8">
                  <c:v>20.974</c:v>
                </c:pt>
                <c:pt idx="9">
                  <c:v>13.202999999999999</c:v>
                </c:pt>
                <c:pt idx="10">
                  <c:v>14.351000000000001</c:v>
                </c:pt>
                <c:pt idx="11">
                  <c:v>23.948999999999998</c:v>
                </c:pt>
                <c:pt idx="12">
                  <c:v>16.231000000000002</c:v>
                </c:pt>
                <c:pt idx="13">
                  <c:v>13.225</c:v>
                </c:pt>
                <c:pt idx="14">
                  <c:v>9.3000000000000007</c:v>
                </c:pt>
                <c:pt idx="15">
                  <c:v>30.887999999999998</c:v>
                </c:pt>
                <c:pt idx="16">
                  <c:v>88.721000000000004</c:v>
                </c:pt>
                <c:pt idx="17">
                  <c:v>13.724</c:v>
                </c:pt>
                <c:pt idx="18">
                  <c:v>36.704999999999998</c:v>
                </c:pt>
                <c:pt idx="19">
                  <c:v>14.637</c:v>
                </c:pt>
                <c:pt idx="20">
                  <c:v>18.777999999999999</c:v>
                </c:pt>
                <c:pt idx="21">
                  <c:v>19.004000000000001</c:v>
                </c:pt>
                <c:pt idx="22">
                  <c:v>18.794</c:v>
                </c:pt>
                <c:pt idx="23">
                  <c:v>7.8649999999999993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36-4D6E-A79C-549086435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50.49</c:v>
                </c:pt>
                <c:pt idx="1">
                  <c:v>45.67</c:v>
                </c:pt>
                <c:pt idx="2">
                  <c:v>45.97</c:v>
                </c:pt>
                <c:pt idx="3">
                  <c:v>44.96</c:v>
                </c:pt>
                <c:pt idx="4">
                  <c:v>36.979999999999997</c:v>
                </c:pt>
                <c:pt idx="5">
                  <c:v>46.12</c:v>
                </c:pt>
                <c:pt idx="6">
                  <c:v>44</c:v>
                </c:pt>
                <c:pt idx="7">
                  <c:v>28.17</c:v>
                </c:pt>
                <c:pt idx="8">
                  <c:v>11.24</c:v>
                </c:pt>
                <c:pt idx="9">
                  <c:v>59.52</c:v>
                </c:pt>
                <c:pt idx="10">
                  <c:v>41.45</c:v>
                </c:pt>
                <c:pt idx="11">
                  <c:v>26.21</c:v>
                </c:pt>
                <c:pt idx="12">
                  <c:v>10.55</c:v>
                </c:pt>
                <c:pt idx="13">
                  <c:v>10.55</c:v>
                </c:pt>
                <c:pt idx="14">
                  <c:v>20.5</c:v>
                </c:pt>
                <c:pt idx="15">
                  <c:v>57.4</c:v>
                </c:pt>
                <c:pt idx="16">
                  <c:v>80.91</c:v>
                </c:pt>
                <c:pt idx="17">
                  <c:v>83.55</c:v>
                </c:pt>
                <c:pt idx="18">
                  <c:v>94.25</c:v>
                </c:pt>
                <c:pt idx="19">
                  <c:v>88.29</c:v>
                </c:pt>
                <c:pt idx="20">
                  <c:v>89.48</c:v>
                </c:pt>
                <c:pt idx="21">
                  <c:v>86.42</c:v>
                </c:pt>
                <c:pt idx="22">
                  <c:v>85.3</c:v>
                </c:pt>
                <c:pt idx="23">
                  <c:v>70.13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36-4D6E-A79C-549086435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18.100000000000001</v>
      </c>
      <c r="C4" s="18">
        <v>25.2</v>
      </c>
      <c r="D4" s="18">
        <v>20.889000000000003</v>
      </c>
      <c r="E4" s="18">
        <v>11.568</v>
      </c>
      <c r="F4" s="18">
        <v>14.36</v>
      </c>
      <c r="G4" s="18">
        <v>9.2169999999999987</v>
      </c>
      <c r="H4" s="18">
        <v>50.969000000000001</v>
      </c>
      <c r="I4" s="18">
        <v>24.299000000000003</v>
      </c>
      <c r="J4" s="18">
        <v>20.974</v>
      </c>
      <c r="K4" s="18">
        <v>13.202999999999999</v>
      </c>
      <c r="L4" s="18">
        <v>14.351000000000003</v>
      </c>
      <c r="M4" s="18">
        <v>23.948999999999998</v>
      </c>
      <c r="N4" s="18">
        <v>16.230999999999998</v>
      </c>
      <c r="O4" s="18">
        <v>13.225</v>
      </c>
      <c r="P4" s="18">
        <v>9.2999999999999989</v>
      </c>
      <c r="Q4" s="18">
        <v>30.843</v>
      </c>
      <c r="R4" s="18">
        <v>88.691000000000003</v>
      </c>
      <c r="S4" s="18">
        <v>13.724</v>
      </c>
      <c r="T4" s="18">
        <v>36.704999999999998</v>
      </c>
      <c r="U4" s="18">
        <v>14.637</v>
      </c>
      <c r="V4" s="18">
        <v>18.777999999999999</v>
      </c>
      <c r="W4" s="18">
        <v>19.004000000000001</v>
      </c>
      <c r="X4" s="18">
        <v>18.794</v>
      </c>
      <c r="Y4" s="18">
        <v>7.8650000000000002</v>
      </c>
      <c r="Z4" s="19"/>
      <c r="AA4" s="20">
        <f>SUM(B4:Z4)</f>
        <v>534.87600000000009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50.49</v>
      </c>
      <c r="C7" s="28">
        <v>45.67</v>
      </c>
      <c r="D7" s="28">
        <v>45.97</v>
      </c>
      <c r="E7" s="28">
        <v>44.96</v>
      </c>
      <c r="F7" s="28">
        <v>36.979999999999997</v>
      </c>
      <c r="G7" s="28">
        <v>46.12</v>
      </c>
      <c r="H7" s="28">
        <v>44</v>
      </c>
      <c r="I7" s="28">
        <v>28.17</v>
      </c>
      <c r="J7" s="28">
        <v>11.24</v>
      </c>
      <c r="K7" s="28">
        <v>59.52</v>
      </c>
      <c r="L7" s="28">
        <v>41.45</v>
      </c>
      <c r="M7" s="28">
        <v>26.21</v>
      </c>
      <c r="N7" s="28">
        <v>10.55</v>
      </c>
      <c r="O7" s="28">
        <v>10.55</v>
      </c>
      <c r="P7" s="28">
        <v>20.5</v>
      </c>
      <c r="Q7" s="28">
        <v>57.4</v>
      </c>
      <c r="R7" s="28">
        <v>80.91</v>
      </c>
      <c r="S7" s="28">
        <v>83.55</v>
      </c>
      <c r="T7" s="28">
        <v>94.25</v>
      </c>
      <c r="U7" s="28">
        <v>88.29</v>
      </c>
      <c r="V7" s="28">
        <v>89.48</v>
      </c>
      <c r="W7" s="28">
        <v>86.42</v>
      </c>
      <c r="X7" s="28">
        <v>85.3</v>
      </c>
      <c r="Y7" s="28">
        <v>70.13</v>
      </c>
      <c r="Z7" s="29"/>
      <c r="AA7" s="30">
        <f>IF(SUM(B7:Z7)&lt;&gt;0,AVERAGEIF(B7:Z7,"&lt;&gt;"""),"")</f>
        <v>52.421249999999986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17.289000000000001</v>
      </c>
      <c r="E12" s="52"/>
      <c r="F12" s="52"/>
      <c r="G12" s="52"/>
      <c r="H12" s="52">
        <v>50.969000000000001</v>
      </c>
      <c r="I12" s="52">
        <v>24.295000000000002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20</v>
      </c>
      <c r="U12" s="52">
        <v>3.4769999999999999</v>
      </c>
      <c r="V12" s="52">
        <v>1.9830000000000001</v>
      </c>
      <c r="W12" s="52"/>
      <c r="X12" s="52"/>
      <c r="Y12" s="52"/>
      <c r="Z12" s="53"/>
      <c r="AA12" s="54">
        <f t="shared" si="0"/>
        <v>118.01300000000002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20.870999999999999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20.870999999999999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1.468</v>
      </c>
      <c r="F14" s="57">
        <v>1.76</v>
      </c>
      <c r="G14" s="57">
        <v>1.7000000000000001E-2</v>
      </c>
      <c r="H14" s="57"/>
      <c r="I14" s="57">
        <v>4.0000000000000001E-3</v>
      </c>
      <c r="J14" s="57">
        <v>0.10299999999999999</v>
      </c>
      <c r="K14" s="57">
        <v>13.202999999999999</v>
      </c>
      <c r="L14" s="57">
        <v>14.351000000000003</v>
      </c>
      <c r="M14" s="57">
        <v>23.948999999999998</v>
      </c>
      <c r="N14" s="57">
        <v>16.003999999999998</v>
      </c>
      <c r="O14" s="57">
        <v>12.944000000000001</v>
      </c>
      <c r="P14" s="57">
        <v>7.863999999999999</v>
      </c>
      <c r="Q14" s="57">
        <v>0.64300000000000002</v>
      </c>
      <c r="R14" s="57">
        <v>16.491</v>
      </c>
      <c r="S14" s="57">
        <v>11.824</v>
      </c>
      <c r="T14" s="57">
        <v>13.605</v>
      </c>
      <c r="U14" s="57">
        <v>9.2600000000000016</v>
      </c>
      <c r="V14" s="57">
        <v>14.895</v>
      </c>
      <c r="W14" s="57">
        <v>17.103999999999999</v>
      </c>
      <c r="X14" s="57">
        <v>16.893999999999998</v>
      </c>
      <c r="Y14" s="57">
        <v>5.9649999999999999</v>
      </c>
      <c r="Z14" s="58"/>
      <c r="AA14" s="59">
        <f t="shared" si="0"/>
        <v>198.34800000000004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17.289000000000001</v>
      </c>
      <c r="E16" s="62">
        <f t="shared" si="1"/>
        <v>1.468</v>
      </c>
      <c r="F16" s="62">
        <f t="shared" si="1"/>
        <v>1.76</v>
      </c>
      <c r="G16" s="62">
        <f t="shared" si="1"/>
        <v>1.7000000000000001E-2</v>
      </c>
      <c r="H16" s="62">
        <f t="shared" si="1"/>
        <v>50.969000000000001</v>
      </c>
      <c r="I16" s="62">
        <f t="shared" si="1"/>
        <v>24.299000000000003</v>
      </c>
      <c r="J16" s="62">
        <f t="shared" si="1"/>
        <v>20.974</v>
      </c>
      <c r="K16" s="62">
        <f t="shared" si="1"/>
        <v>13.202999999999999</v>
      </c>
      <c r="L16" s="62">
        <f t="shared" si="1"/>
        <v>14.351000000000003</v>
      </c>
      <c r="M16" s="62">
        <f t="shared" si="1"/>
        <v>23.948999999999998</v>
      </c>
      <c r="N16" s="62">
        <f t="shared" si="1"/>
        <v>16.003999999999998</v>
      </c>
      <c r="O16" s="62">
        <f t="shared" si="1"/>
        <v>12.944000000000001</v>
      </c>
      <c r="P16" s="62">
        <f t="shared" si="1"/>
        <v>7.863999999999999</v>
      </c>
      <c r="Q16" s="62">
        <f t="shared" si="1"/>
        <v>0.64300000000000002</v>
      </c>
      <c r="R16" s="62">
        <f t="shared" si="1"/>
        <v>16.491</v>
      </c>
      <c r="S16" s="62">
        <f t="shared" si="1"/>
        <v>11.824</v>
      </c>
      <c r="T16" s="62">
        <f t="shared" si="1"/>
        <v>33.605000000000004</v>
      </c>
      <c r="U16" s="62">
        <f t="shared" si="1"/>
        <v>12.737000000000002</v>
      </c>
      <c r="V16" s="62">
        <f t="shared" si="1"/>
        <v>16.878</v>
      </c>
      <c r="W16" s="62">
        <f t="shared" si="1"/>
        <v>17.103999999999999</v>
      </c>
      <c r="X16" s="62">
        <f t="shared" si="1"/>
        <v>16.893999999999998</v>
      </c>
      <c r="Y16" s="62">
        <f t="shared" si="1"/>
        <v>5.9649999999999999</v>
      </c>
      <c r="Z16" s="63" t="str">
        <f t="shared" si="1"/>
        <v/>
      </c>
      <c r="AA16" s="64">
        <f>SUM(AA10:AA15)</f>
        <v>337.23200000000008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0.22699999999999998</v>
      </c>
      <c r="O21" s="81">
        <v>0.28100000000000003</v>
      </c>
      <c r="P21" s="81">
        <v>1.4359999999999999</v>
      </c>
      <c r="Q21" s="81"/>
      <c r="R21" s="81">
        <v>1.9</v>
      </c>
      <c r="S21" s="81">
        <v>1.9</v>
      </c>
      <c r="T21" s="81">
        <v>3.0999999999999996</v>
      </c>
      <c r="U21" s="81">
        <v>1.9</v>
      </c>
      <c r="V21" s="81">
        <v>1.9</v>
      </c>
      <c r="W21" s="81">
        <v>1.9</v>
      </c>
      <c r="X21" s="81">
        <v>1.9</v>
      </c>
      <c r="Y21" s="81">
        <v>1.9</v>
      </c>
      <c r="Z21" s="78"/>
      <c r="AA21" s="79">
        <f t="shared" si="2"/>
        <v>18.343999999999998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0.22699999999999998</v>
      </c>
      <c r="O25" s="88">
        <f t="shared" si="3"/>
        <v>0.28100000000000003</v>
      </c>
      <c r="P25" s="88">
        <f t="shared" si="3"/>
        <v>1.4359999999999999</v>
      </c>
      <c r="Q25" s="88">
        <f t="shared" si="3"/>
        <v>0</v>
      </c>
      <c r="R25" s="88">
        <f t="shared" si="3"/>
        <v>1.9</v>
      </c>
      <c r="S25" s="88">
        <f t="shared" si="3"/>
        <v>1.9</v>
      </c>
      <c r="T25" s="88">
        <f t="shared" si="3"/>
        <v>3.0999999999999996</v>
      </c>
      <c r="U25" s="88">
        <f t="shared" si="3"/>
        <v>1.9</v>
      </c>
      <c r="V25" s="88">
        <f t="shared" si="3"/>
        <v>1.9</v>
      </c>
      <c r="W25" s="88">
        <f t="shared" si="3"/>
        <v>1.9</v>
      </c>
      <c r="X25" s="88">
        <f t="shared" si="3"/>
        <v>1.9</v>
      </c>
      <c r="Y25" s="88">
        <f t="shared" si="3"/>
        <v>1.9</v>
      </c>
      <c r="Z25" s="89" t="str">
        <f t="shared" si="3"/>
        <v/>
      </c>
      <c r="AA25" s="90">
        <f>SUM(AA19:AA24)</f>
        <v>18.343999999999998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>
        <v>17.289000000000001</v>
      </c>
      <c r="E29" s="77">
        <v>1.468</v>
      </c>
      <c r="F29" s="77">
        <v>1.76</v>
      </c>
      <c r="G29" s="77">
        <v>1.7000000000000001E-2</v>
      </c>
      <c r="H29" s="77">
        <v>50.969000000000001</v>
      </c>
      <c r="I29" s="77">
        <v>24.298999999999999</v>
      </c>
      <c r="J29" s="77">
        <v>20.974</v>
      </c>
      <c r="K29" s="77">
        <v>13.202999999999999</v>
      </c>
      <c r="L29" s="77">
        <v>14.351000000000001</v>
      </c>
      <c r="M29" s="77">
        <v>23.949000000000002</v>
      </c>
      <c r="N29" s="77">
        <v>16.231000000000002</v>
      </c>
      <c r="O29" s="77">
        <v>13.225</v>
      </c>
      <c r="P29" s="77">
        <v>9.3000000000000007</v>
      </c>
      <c r="Q29" s="77">
        <v>0.64300000000000002</v>
      </c>
      <c r="R29" s="77">
        <v>18.390999999999998</v>
      </c>
      <c r="S29" s="77">
        <v>13.724</v>
      </c>
      <c r="T29" s="77">
        <v>36.704999999999998</v>
      </c>
      <c r="U29" s="77">
        <v>14.637</v>
      </c>
      <c r="V29" s="77">
        <v>18.777999999999999</v>
      </c>
      <c r="W29" s="77">
        <v>19.004000000000001</v>
      </c>
      <c r="X29" s="77">
        <v>18.794</v>
      </c>
      <c r="Y29" s="77">
        <v>7.8650000000000002</v>
      </c>
      <c r="Z29" s="78"/>
      <c r="AA29" s="79">
        <f>SUM(B29:Z29)</f>
        <v>355.57600000000002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0</v>
      </c>
      <c r="D31" s="62">
        <f t="shared" si="4"/>
        <v>17.289000000000001</v>
      </c>
      <c r="E31" s="62">
        <f t="shared" si="4"/>
        <v>1.468</v>
      </c>
      <c r="F31" s="62">
        <f t="shared" si="4"/>
        <v>1.76</v>
      </c>
      <c r="G31" s="62">
        <f t="shared" si="4"/>
        <v>1.7000000000000001E-2</v>
      </c>
      <c r="H31" s="62">
        <f t="shared" si="4"/>
        <v>50.969000000000001</v>
      </c>
      <c r="I31" s="62">
        <f t="shared" si="4"/>
        <v>24.298999999999999</v>
      </c>
      <c r="J31" s="62">
        <f t="shared" si="4"/>
        <v>20.974</v>
      </c>
      <c r="K31" s="62">
        <f t="shared" si="4"/>
        <v>13.202999999999999</v>
      </c>
      <c r="L31" s="62">
        <f t="shared" si="4"/>
        <v>14.351000000000001</v>
      </c>
      <c r="M31" s="62">
        <f t="shared" si="4"/>
        <v>23.949000000000002</v>
      </c>
      <c r="N31" s="62">
        <f t="shared" si="4"/>
        <v>16.231000000000002</v>
      </c>
      <c r="O31" s="62">
        <f t="shared" si="4"/>
        <v>13.225</v>
      </c>
      <c r="P31" s="62">
        <f t="shared" si="4"/>
        <v>9.3000000000000007</v>
      </c>
      <c r="Q31" s="62">
        <f t="shared" si="4"/>
        <v>0.64300000000000002</v>
      </c>
      <c r="R31" s="62">
        <f t="shared" si="4"/>
        <v>18.390999999999998</v>
      </c>
      <c r="S31" s="62">
        <f t="shared" si="4"/>
        <v>13.724</v>
      </c>
      <c r="T31" s="62">
        <f t="shared" si="4"/>
        <v>36.704999999999998</v>
      </c>
      <c r="U31" s="62">
        <f t="shared" si="4"/>
        <v>14.637</v>
      </c>
      <c r="V31" s="62">
        <f t="shared" si="4"/>
        <v>18.777999999999999</v>
      </c>
      <c r="W31" s="62">
        <f t="shared" si="4"/>
        <v>19.004000000000001</v>
      </c>
      <c r="X31" s="62">
        <f t="shared" si="4"/>
        <v>18.794</v>
      </c>
      <c r="Y31" s="62">
        <f t="shared" si="4"/>
        <v>7.8650000000000002</v>
      </c>
      <c r="Z31" s="63" t="str">
        <f t="shared" si="4"/>
        <v/>
      </c>
      <c r="AA31" s="64">
        <f>SUM(AA28:AA30)</f>
        <v>355.57600000000002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18.100000000000001</v>
      </c>
      <c r="C38" s="99">
        <v>25.2</v>
      </c>
      <c r="D38" s="99">
        <v>3.6</v>
      </c>
      <c r="E38" s="99">
        <v>10.1</v>
      </c>
      <c r="F38" s="99">
        <v>12.6</v>
      </c>
      <c r="G38" s="99">
        <v>9.1999999999999993</v>
      </c>
      <c r="H38" s="99"/>
      <c r="I38" s="99"/>
      <c r="J38" s="99"/>
      <c r="K38" s="99"/>
      <c r="L38" s="99"/>
      <c r="M38" s="99"/>
      <c r="N38" s="99"/>
      <c r="O38" s="99"/>
      <c r="P38" s="99"/>
      <c r="Q38" s="99">
        <v>30.2</v>
      </c>
      <c r="R38" s="99">
        <v>70.3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179.3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18.100000000000001</v>
      </c>
      <c r="C39" s="88">
        <f t="shared" si="6"/>
        <v>25.2</v>
      </c>
      <c r="D39" s="88">
        <f t="shared" si="6"/>
        <v>3.6</v>
      </c>
      <c r="E39" s="88">
        <f t="shared" si="6"/>
        <v>10.1</v>
      </c>
      <c r="F39" s="88">
        <f t="shared" si="6"/>
        <v>12.6</v>
      </c>
      <c r="G39" s="88">
        <f t="shared" si="6"/>
        <v>9.1999999999999993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30.2</v>
      </c>
      <c r="R39" s="88">
        <f t="shared" si="6"/>
        <v>70.3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179.3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18.100000000000001</v>
      </c>
      <c r="C46" s="99">
        <v>25.2</v>
      </c>
      <c r="D46" s="99">
        <v>3.6</v>
      </c>
      <c r="E46" s="99">
        <v>10.1</v>
      </c>
      <c r="F46" s="99">
        <v>12.6</v>
      </c>
      <c r="G46" s="99">
        <v>9.1999999999999993</v>
      </c>
      <c r="H46" s="99"/>
      <c r="I46" s="99"/>
      <c r="J46" s="99"/>
      <c r="K46" s="99"/>
      <c r="L46" s="99"/>
      <c r="M46" s="99"/>
      <c r="N46" s="99"/>
      <c r="O46" s="99"/>
      <c r="P46" s="99"/>
      <c r="Q46" s="99">
        <v>30.2</v>
      </c>
      <c r="R46" s="99">
        <v>70.3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179.3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18.100000000000001</v>
      </c>
      <c r="C48" s="88">
        <f t="shared" ref="C48:Z48" si="8">IF(LEN(C$2)&gt;0,SUM(C42:C47),"")</f>
        <v>25.2</v>
      </c>
      <c r="D48" s="88">
        <f t="shared" si="8"/>
        <v>3.6</v>
      </c>
      <c r="E48" s="88">
        <f t="shared" si="8"/>
        <v>10.1</v>
      </c>
      <c r="F48" s="88">
        <f t="shared" si="8"/>
        <v>12.6</v>
      </c>
      <c r="G48" s="88">
        <f t="shared" si="8"/>
        <v>9.1999999999999993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30.2</v>
      </c>
      <c r="R48" s="88">
        <f t="shared" si="8"/>
        <v>70.3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179.3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18.100000000000001</v>
      </c>
      <c r="C51" s="88">
        <f t="shared" si="10"/>
        <v>25.2</v>
      </c>
      <c r="D51" s="88">
        <f t="shared" si="10"/>
        <v>20.889000000000003</v>
      </c>
      <c r="E51" s="88">
        <f t="shared" si="10"/>
        <v>11.568</v>
      </c>
      <c r="F51" s="88">
        <f t="shared" si="10"/>
        <v>14.36</v>
      </c>
      <c r="G51" s="88">
        <f t="shared" si="10"/>
        <v>9.2169999999999987</v>
      </c>
      <c r="H51" s="88">
        <f t="shared" si="10"/>
        <v>50.969000000000001</v>
      </c>
      <c r="I51" s="88">
        <f t="shared" si="10"/>
        <v>24.299000000000003</v>
      </c>
      <c r="J51" s="88">
        <f t="shared" si="10"/>
        <v>20.974</v>
      </c>
      <c r="K51" s="88">
        <f t="shared" si="10"/>
        <v>13.202999999999999</v>
      </c>
      <c r="L51" s="88">
        <f t="shared" si="10"/>
        <v>14.351000000000003</v>
      </c>
      <c r="M51" s="88">
        <f t="shared" si="10"/>
        <v>23.948999999999998</v>
      </c>
      <c r="N51" s="88">
        <f t="shared" si="10"/>
        <v>16.230999999999998</v>
      </c>
      <c r="O51" s="88">
        <f t="shared" si="10"/>
        <v>13.225000000000001</v>
      </c>
      <c r="P51" s="88">
        <f t="shared" si="10"/>
        <v>9.2999999999999989</v>
      </c>
      <c r="Q51" s="88">
        <f t="shared" si="10"/>
        <v>30.843</v>
      </c>
      <c r="R51" s="88">
        <f t="shared" si="10"/>
        <v>88.691000000000003</v>
      </c>
      <c r="S51" s="88">
        <f t="shared" si="10"/>
        <v>13.724</v>
      </c>
      <c r="T51" s="88">
        <f t="shared" si="10"/>
        <v>36.705000000000005</v>
      </c>
      <c r="U51" s="88">
        <f t="shared" si="10"/>
        <v>14.637000000000002</v>
      </c>
      <c r="V51" s="88">
        <f t="shared" si="10"/>
        <v>18.777999999999999</v>
      </c>
      <c r="W51" s="88">
        <f t="shared" si="10"/>
        <v>19.003999999999998</v>
      </c>
      <c r="X51" s="88">
        <f t="shared" si="10"/>
        <v>18.793999999999997</v>
      </c>
      <c r="Y51" s="88">
        <f t="shared" si="10"/>
        <v>7.8650000000000002</v>
      </c>
      <c r="Z51" s="89" t="str">
        <f t="shared" si="10"/>
        <v/>
      </c>
      <c r="AA51" s="104">
        <f>SUM(B51:Z51)</f>
        <v>534.87600000000009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18.066999999999997</v>
      </c>
      <c r="C4" s="18">
        <v>25.245000000000001</v>
      </c>
      <c r="D4" s="18">
        <v>20.908000000000001</v>
      </c>
      <c r="E4" s="18">
        <v>11.552</v>
      </c>
      <c r="F4" s="18">
        <v>14.344999999999999</v>
      </c>
      <c r="G4" s="18">
        <v>9.2639999999999993</v>
      </c>
      <c r="H4" s="18">
        <v>50.961999999999989</v>
      </c>
      <c r="I4" s="18">
        <v>24.298999999999999</v>
      </c>
      <c r="J4" s="18">
        <v>20.974</v>
      </c>
      <c r="K4" s="18">
        <v>13.202999999999999</v>
      </c>
      <c r="L4" s="18">
        <v>14.351000000000001</v>
      </c>
      <c r="M4" s="18">
        <v>23.948999999999998</v>
      </c>
      <c r="N4" s="18">
        <v>16.231000000000002</v>
      </c>
      <c r="O4" s="18">
        <v>13.225</v>
      </c>
      <c r="P4" s="18">
        <v>9.3000000000000007</v>
      </c>
      <c r="Q4" s="18">
        <v>30.887999999999998</v>
      </c>
      <c r="R4" s="18">
        <v>88.721000000000004</v>
      </c>
      <c r="S4" s="18">
        <v>13.724</v>
      </c>
      <c r="T4" s="18">
        <v>36.704999999999998</v>
      </c>
      <c r="U4" s="18">
        <v>14.637</v>
      </c>
      <c r="V4" s="18">
        <v>18.777999999999999</v>
      </c>
      <c r="W4" s="18">
        <v>19.004000000000001</v>
      </c>
      <c r="X4" s="18">
        <v>18.794</v>
      </c>
      <c r="Y4" s="18">
        <v>7.8649999999999993</v>
      </c>
      <c r="Z4" s="19"/>
      <c r="AA4" s="20">
        <f>SUM(B4:Z4)</f>
        <v>534.99099999999999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50.49</v>
      </c>
      <c r="C7" s="28">
        <v>45.67</v>
      </c>
      <c r="D7" s="28">
        <v>45.97</v>
      </c>
      <c r="E7" s="28">
        <v>44.96</v>
      </c>
      <c r="F7" s="28">
        <v>36.979999999999997</v>
      </c>
      <c r="G7" s="28">
        <v>46.12</v>
      </c>
      <c r="H7" s="28">
        <v>44</v>
      </c>
      <c r="I7" s="28">
        <v>28.17</v>
      </c>
      <c r="J7" s="28">
        <v>11.24</v>
      </c>
      <c r="K7" s="28">
        <v>59.52</v>
      </c>
      <c r="L7" s="28">
        <v>41.45</v>
      </c>
      <c r="M7" s="28">
        <v>26.21</v>
      </c>
      <c r="N7" s="28">
        <v>10.55</v>
      </c>
      <c r="O7" s="28">
        <v>10.55</v>
      </c>
      <c r="P7" s="28">
        <v>20.5</v>
      </c>
      <c r="Q7" s="28">
        <v>57.4</v>
      </c>
      <c r="R7" s="28">
        <v>80.91</v>
      </c>
      <c r="S7" s="28">
        <v>83.55</v>
      </c>
      <c r="T7" s="28">
        <v>94.25</v>
      </c>
      <c r="U7" s="28">
        <v>88.29</v>
      </c>
      <c r="V7" s="28">
        <v>89.48</v>
      </c>
      <c r="W7" s="28">
        <v>86.42</v>
      </c>
      <c r="X7" s="28">
        <v>85.3</v>
      </c>
      <c r="Y7" s="28">
        <v>70.13</v>
      </c>
      <c r="Z7" s="29"/>
      <c r="AA7" s="30">
        <f>IF(SUM(B7:Z7)&lt;&gt;0,AVERAGEIF(B7:Z7,"&lt;&gt;"""),"")</f>
        <v>52.421249999999986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9.0969999999999995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9.0969999999999995</v>
      </c>
    </row>
    <row r="14" spans="1:27" ht="24.95" customHeight="1" x14ac:dyDescent="0.2">
      <c r="A14" s="55" t="s">
        <v>10</v>
      </c>
      <c r="B14" s="56">
        <v>9.9379999999999988</v>
      </c>
      <c r="C14" s="57">
        <v>16.373999999999999</v>
      </c>
      <c r="D14" s="57">
        <v>13.215</v>
      </c>
      <c r="E14" s="57">
        <v>4.7120000000000006</v>
      </c>
      <c r="F14" s="57">
        <v>10.661</v>
      </c>
      <c r="G14" s="57">
        <v>4.1040000000000001</v>
      </c>
      <c r="H14" s="57">
        <v>11.167</v>
      </c>
      <c r="I14" s="57">
        <v>14.709</v>
      </c>
      <c r="J14" s="57">
        <v>8.6050000000000004</v>
      </c>
      <c r="K14" s="57"/>
      <c r="L14" s="57"/>
      <c r="M14" s="57"/>
      <c r="N14" s="57"/>
      <c r="O14" s="57"/>
      <c r="P14" s="57"/>
      <c r="Q14" s="57">
        <v>11.029</v>
      </c>
      <c r="R14" s="57"/>
      <c r="S14" s="57"/>
      <c r="T14" s="57"/>
      <c r="U14" s="57"/>
      <c r="V14" s="57"/>
      <c r="W14" s="57"/>
      <c r="X14" s="57"/>
      <c r="Y14" s="57">
        <v>1.212</v>
      </c>
      <c r="Z14" s="58"/>
      <c r="AA14" s="59">
        <f t="shared" si="0"/>
        <v>105.72600000000001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9.9379999999999988</v>
      </c>
      <c r="C16" s="62">
        <f t="shared" ref="C16:Z16" si="1">IF(LEN(C$2)&gt;0,SUM(C10:C15),"")</f>
        <v>16.373999999999999</v>
      </c>
      <c r="D16" s="62">
        <f t="shared" si="1"/>
        <v>13.215</v>
      </c>
      <c r="E16" s="62">
        <f t="shared" si="1"/>
        <v>4.7120000000000006</v>
      </c>
      <c r="F16" s="62">
        <f t="shared" si="1"/>
        <v>10.661</v>
      </c>
      <c r="G16" s="62">
        <f t="shared" si="1"/>
        <v>4.1040000000000001</v>
      </c>
      <c r="H16" s="62">
        <f t="shared" si="1"/>
        <v>11.167</v>
      </c>
      <c r="I16" s="62">
        <f t="shared" si="1"/>
        <v>14.709</v>
      </c>
      <c r="J16" s="62">
        <f t="shared" si="1"/>
        <v>8.6050000000000004</v>
      </c>
      <c r="K16" s="62">
        <f t="shared" si="1"/>
        <v>0</v>
      </c>
      <c r="L16" s="62">
        <f t="shared" si="1"/>
        <v>0</v>
      </c>
      <c r="M16" s="62">
        <f t="shared" si="1"/>
        <v>9.0969999999999995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11.029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1.212</v>
      </c>
      <c r="Z16" s="63" t="str">
        <f t="shared" si="1"/>
        <v/>
      </c>
      <c r="AA16" s="64">
        <f>SUM(AA10:AA15)</f>
        <v>114.82300000000001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76.5</v>
      </c>
      <c r="S19" s="72">
        <v>1.5</v>
      </c>
      <c r="T19" s="72">
        <v>29.5</v>
      </c>
      <c r="U19" s="72">
        <v>1.5</v>
      </c>
      <c r="V19" s="72">
        <v>1.5</v>
      </c>
      <c r="W19" s="72">
        <v>1.5</v>
      </c>
      <c r="X19" s="72">
        <v>3.7879999999999998</v>
      </c>
      <c r="Y19" s="72">
        <v>1.5</v>
      </c>
      <c r="Z19" s="73"/>
      <c r="AA19" s="74">
        <f t="shared" ref="AA19:AA24" si="2">SUM(B19:Z19)</f>
        <v>140.58800000000002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4.0229999999999997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4.0229999999999997</v>
      </c>
    </row>
    <row r="21" spans="1:27" ht="24.95" customHeight="1" x14ac:dyDescent="0.2">
      <c r="A21" s="75" t="s">
        <v>16</v>
      </c>
      <c r="B21" s="80">
        <v>8.1289999999999996</v>
      </c>
      <c r="C21" s="81">
        <v>6.5709999999999997</v>
      </c>
      <c r="D21" s="81">
        <v>6.1930000000000005</v>
      </c>
      <c r="E21" s="81">
        <v>5.34</v>
      </c>
      <c r="F21" s="81">
        <v>2.1840000000000002</v>
      </c>
      <c r="G21" s="81">
        <v>3.66</v>
      </c>
      <c r="H21" s="81">
        <v>7.2949999999999999</v>
      </c>
      <c r="I21" s="81">
        <v>8.09</v>
      </c>
      <c r="J21" s="81">
        <v>10.869</v>
      </c>
      <c r="K21" s="81">
        <v>11.702999999999999</v>
      </c>
      <c r="L21" s="81">
        <v>12.851000000000001</v>
      </c>
      <c r="M21" s="81">
        <v>13.352</v>
      </c>
      <c r="N21" s="81">
        <v>14.731</v>
      </c>
      <c r="O21" s="81">
        <v>11.725</v>
      </c>
      <c r="P21" s="81">
        <v>7.8</v>
      </c>
      <c r="Q21" s="81">
        <v>14.336</v>
      </c>
      <c r="R21" s="81">
        <v>12.221</v>
      </c>
      <c r="S21" s="81">
        <v>12.224</v>
      </c>
      <c r="T21" s="81">
        <v>7.2050000000000001</v>
      </c>
      <c r="U21" s="81">
        <v>13.137</v>
      </c>
      <c r="V21" s="81">
        <v>17.277999999999999</v>
      </c>
      <c r="W21" s="81">
        <v>17.504000000000001</v>
      </c>
      <c r="X21" s="81">
        <v>15.006</v>
      </c>
      <c r="Y21" s="81">
        <v>5.1529999999999996</v>
      </c>
      <c r="Z21" s="78"/>
      <c r="AA21" s="79">
        <f t="shared" si="2"/>
        <v>244.55699999999999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8.1289999999999996</v>
      </c>
      <c r="C25" s="88">
        <f t="shared" si="3"/>
        <v>8.8709999999999987</v>
      </c>
      <c r="D25" s="88">
        <f t="shared" si="3"/>
        <v>7.6930000000000005</v>
      </c>
      <c r="E25" s="88">
        <f t="shared" si="3"/>
        <v>6.84</v>
      </c>
      <c r="F25" s="88">
        <f t="shared" si="3"/>
        <v>3.6840000000000002</v>
      </c>
      <c r="G25" s="88">
        <f t="shared" si="3"/>
        <v>5.16</v>
      </c>
      <c r="H25" s="88">
        <f t="shared" si="3"/>
        <v>8.7949999999999999</v>
      </c>
      <c r="I25" s="88">
        <f t="shared" si="3"/>
        <v>9.59</v>
      </c>
      <c r="J25" s="88">
        <f t="shared" si="3"/>
        <v>12.369</v>
      </c>
      <c r="K25" s="88">
        <f t="shared" si="3"/>
        <v>13.202999999999999</v>
      </c>
      <c r="L25" s="88">
        <f t="shared" si="3"/>
        <v>14.351000000000001</v>
      </c>
      <c r="M25" s="88">
        <f t="shared" si="3"/>
        <v>14.852</v>
      </c>
      <c r="N25" s="88">
        <f t="shared" si="3"/>
        <v>16.231000000000002</v>
      </c>
      <c r="O25" s="88">
        <f t="shared" si="3"/>
        <v>13.225</v>
      </c>
      <c r="P25" s="88">
        <f t="shared" si="3"/>
        <v>9.3000000000000007</v>
      </c>
      <c r="Q25" s="88">
        <f t="shared" si="3"/>
        <v>19.859000000000002</v>
      </c>
      <c r="R25" s="88">
        <f t="shared" si="3"/>
        <v>88.721000000000004</v>
      </c>
      <c r="S25" s="88">
        <f t="shared" si="3"/>
        <v>13.724</v>
      </c>
      <c r="T25" s="88">
        <f t="shared" si="3"/>
        <v>36.704999999999998</v>
      </c>
      <c r="U25" s="88">
        <f t="shared" si="3"/>
        <v>14.637</v>
      </c>
      <c r="V25" s="88">
        <f t="shared" si="3"/>
        <v>18.777999999999999</v>
      </c>
      <c r="W25" s="88">
        <f t="shared" si="3"/>
        <v>19.004000000000001</v>
      </c>
      <c r="X25" s="88">
        <f t="shared" si="3"/>
        <v>18.794</v>
      </c>
      <c r="Y25" s="88">
        <f t="shared" si="3"/>
        <v>6.6529999999999996</v>
      </c>
      <c r="Z25" s="89">
        <f t="shared" si="3"/>
        <v>0</v>
      </c>
      <c r="AA25" s="90">
        <f t="shared" si="3"/>
        <v>389.16800000000001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18.067</v>
      </c>
      <c r="C29" s="77">
        <v>25.245000000000001</v>
      </c>
      <c r="D29" s="77">
        <v>20.908000000000001</v>
      </c>
      <c r="E29" s="77">
        <v>11.552</v>
      </c>
      <c r="F29" s="77">
        <v>14.345000000000001</v>
      </c>
      <c r="G29" s="77">
        <v>9.2639999999999993</v>
      </c>
      <c r="H29" s="77">
        <v>19.962</v>
      </c>
      <c r="I29" s="77">
        <v>24.298999999999999</v>
      </c>
      <c r="J29" s="77">
        <v>20.974</v>
      </c>
      <c r="K29" s="77">
        <v>13.202999999999999</v>
      </c>
      <c r="L29" s="77">
        <v>14.351000000000001</v>
      </c>
      <c r="M29" s="77">
        <v>23.949000000000002</v>
      </c>
      <c r="N29" s="77">
        <v>16.231000000000002</v>
      </c>
      <c r="O29" s="77">
        <v>13.225</v>
      </c>
      <c r="P29" s="77">
        <v>9.3000000000000007</v>
      </c>
      <c r="Q29" s="77">
        <v>30.888000000000002</v>
      </c>
      <c r="R29" s="77">
        <v>88.721000000000004</v>
      </c>
      <c r="S29" s="77">
        <v>13.724</v>
      </c>
      <c r="T29" s="77">
        <v>36.704999999999998</v>
      </c>
      <c r="U29" s="77">
        <v>14.637</v>
      </c>
      <c r="V29" s="77">
        <v>18.777999999999999</v>
      </c>
      <c r="W29" s="77">
        <v>19.004000000000001</v>
      </c>
      <c r="X29" s="77">
        <v>18.794</v>
      </c>
      <c r="Y29" s="77">
        <v>7.8650000000000002</v>
      </c>
      <c r="Z29" s="78"/>
      <c r="AA29" s="79">
        <f>SUM(B29:Z29)</f>
        <v>503.99099999999999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18.067</v>
      </c>
      <c r="C31" s="62">
        <f t="shared" si="4"/>
        <v>25.245000000000001</v>
      </c>
      <c r="D31" s="62">
        <f t="shared" si="4"/>
        <v>20.908000000000001</v>
      </c>
      <c r="E31" s="62">
        <f t="shared" si="4"/>
        <v>11.552</v>
      </c>
      <c r="F31" s="62">
        <f t="shared" si="4"/>
        <v>14.345000000000001</v>
      </c>
      <c r="G31" s="62">
        <f t="shared" si="4"/>
        <v>9.2639999999999993</v>
      </c>
      <c r="H31" s="62">
        <f t="shared" si="4"/>
        <v>19.962</v>
      </c>
      <c r="I31" s="62">
        <f t="shared" si="4"/>
        <v>24.298999999999999</v>
      </c>
      <c r="J31" s="62">
        <f t="shared" si="4"/>
        <v>20.974</v>
      </c>
      <c r="K31" s="62">
        <f t="shared" si="4"/>
        <v>13.202999999999999</v>
      </c>
      <c r="L31" s="62">
        <f t="shared" si="4"/>
        <v>14.351000000000001</v>
      </c>
      <c r="M31" s="62">
        <f t="shared" si="4"/>
        <v>23.949000000000002</v>
      </c>
      <c r="N31" s="62">
        <f t="shared" si="4"/>
        <v>16.231000000000002</v>
      </c>
      <c r="O31" s="62">
        <f t="shared" si="4"/>
        <v>13.225</v>
      </c>
      <c r="P31" s="62">
        <f t="shared" si="4"/>
        <v>9.3000000000000007</v>
      </c>
      <c r="Q31" s="62">
        <f t="shared" si="4"/>
        <v>30.888000000000002</v>
      </c>
      <c r="R31" s="62">
        <f t="shared" si="4"/>
        <v>88.721000000000004</v>
      </c>
      <c r="S31" s="62">
        <f t="shared" si="4"/>
        <v>13.724</v>
      </c>
      <c r="T31" s="62">
        <f t="shared" si="4"/>
        <v>36.704999999999998</v>
      </c>
      <c r="U31" s="62">
        <f t="shared" si="4"/>
        <v>14.637</v>
      </c>
      <c r="V31" s="62">
        <f t="shared" si="4"/>
        <v>18.777999999999999</v>
      </c>
      <c r="W31" s="62">
        <f t="shared" si="4"/>
        <v>19.004000000000001</v>
      </c>
      <c r="X31" s="62">
        <f t="shared" si="4"/>
        <v>18.794</v>
      </c>
      <c r="Y31" s="62">
        <f t="shared" si="4"/>
        <v>7.8650000000000002</v>
      </c>
      <c r="Z31" s="63">
        <f t="shared" si="4"/>
        <v>0</v>
      </c>
      <c r="AA31" s="64">
        <f t="shared" si="4"/>
        <v>503.99099999999999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18.067</v>
      </c>
      <c r="C51" s="88">
        <f t="shared" si="10"/>
        <v>25.244999999999997</v>
      </c>
      <c r="D51" s="88">
        <f t="shared" si="10"/>
        <v>20.908000000000001</v>
      </c>
      <c r="E51" s="88">
        <f t="shared" si="10"/>
        <v>11.552</v>
      </c>
      <c r="F51" s="88">
        <f t="shared" si="10"/>
        <v>14.344999999999999</v>
      </c>
      <c r="G51" s="88">
        <f t="shared" si="10"/>
        <v>9.2639999999999993</v>
      </c>
      <c r="H51" s="88">
        <f t="shared" si="10"/>
        <v>50.962000000000003</v>
      </c>
      <c r="I51" s="88">
        <f t="shared" si="10"/>
        <v>24.298999999999999</v>
      </c>
      <c r="J51" s="88">
        <f t="shared" si="10"/>
        <v>20.974</v>
      </c>
      <c r="K51" s="88">
        <f t="shared" si="10"/>
        <v>13.202999999999999</v>
      </c>
      <c r="L51" s="88">
        <f t="shared" si="10"/>
        <v>14.351000000000001</v>
      </c>
      <c r="M51" s="88">
        <f t="shared" si="10"/>
        <v>23.948999999999998</v>
      </c>
      <c r="N51" s="88">
        <f t="shared" si="10"/>
        <v>16.231000000000002</v>
      </c>
      <c r="O51" s="88">
        <f t="shared" si="10"/>
        <v>13.225</v>
      </c>
      <c r="P51" s="88">
        <f t="shared" si="10"/>
        <v>9.3000000000000007</v>
      </c>
      <c r="Q51" s="88">
        <f t="shared" si="10"/>
        <v>30.888000000000002</v>
      </c>
      <c r="R51" s="88">
        <f t="shared" si="10"/>
        <v>88.721000000000004</v>
      </c>
      <c r="S51" s="88">
        <f t="shared" si="10"/>
        <v>13.724</v>
      </c>
      <c r="T51" s="88">
        <f t="shared" si="10"/>
        <v>36.704999999999998</v>
      </c>
      <c r="U51" s="88">
        <f t="shared" si="10"/>
        <v>14.637</v>
      </c>
      <c r="V51" s="88">
        <f t="shared" si="10"/>
        <v>18.777999999999999</v>
      </c>
      <c r="W51" s="88">
        <f t="shared" si="10"/>
        <v>19.004000000000001</v>
      </c>
      <c r="X51" s="88">
        <f t="shared" si="10"/>
        <v>18.794</v>
      </c>
      <c r="Y51" s="88">
        <f t="shared" si="10"/>
        <v>7.8649999999999993</v>
      </c>
      <c r="Z51" s="89">
        <f t="shared" si="10"/>
        <v>0</v>
      </c>
      <c r="AA51" s="104">
        <f>SUM(B51:Z51)</f>
        <v>534.99099999999999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-18.100000000000001</v>
      </c>
      <c r="C4" s="18">
        <v>-25.2</v>
      </c>
      <c r="D4" s="18">
        <v>-3.6</v>
      </c>
      <c r="E4" s="18">
        <v>-10.1</v>
      </c>
      <c r="F4" s="18">
        <v>-12.6</v>
      </c>
      <c r="G4" s="18">
        <v>-9.1999999999999993</v>
      </c>
      <c r="H4" s="18">
        <v>31</v>
      </c>
      <c r="I4" s="18"/>
      <c r="J4" s="18"/>
      <c r="K4" s="18"/>
      <c r="L4" s="18"/>
      <c r="M4" s="18"/>
      <c r="N4" s="18"/>
      <c r="O4" s="18"/>
      <c r="P4" s="18"/>
      <c r="Q4" s="18">
        <v>-30.2</v>
      </c>
      <c r="R4" s="18">
        <v>-70.3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-148.30000000000001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50.49</v>
      </c>
      <c r="C7" s="117">
        <v>45.67</v>
      </c>
      <c r="D7" s="117">
        <v>45.97</v>
      </c>
      <c r="E7" s="117">
        <v>44.96</v>
      </c>
      <c r="F7" s="117">
        <v>36.979999999999997</v>
      </c>
      <c r="G7" s="117">
        <v>46.12</v>
      </c>
      <c r="H7" s="117">
        <v>44</v>
      </c>
      <c r="I7" s="117">
        <v>28.17</v>
      </c>
      <c r="J7" s="117">
        <v>11.24</v>
      </c>
      <c r="K7" s="117">
        <v>59.52</v>
      </c>
      <c r="L7" s="117">
        <v>41.45</v>
      </c>
      <c r="M7" s="117">
        <v>26.21</v>
      </c>
      <c r="N7" s="117">
        <v>10.55</v>
      </c>
      <c r="O7" s="117">
        <v>10.55</v>
      </c>
      <c r="P7" s="117">
        <v>20.5</v>
      </c>
      <c r="Q7" s="117">
        <v>57.4</v>
      </c>
      <c r="R7" s="117">
        <v>80.91</v>
      </c>
      <c r="S7" s="117">
        <v>83.55</v>
      </c>
      <c r="T7" s="117">
        <v>94.25</v>
      </c>
      <c r="U7" s="117">
        <v>88.29</v>
      </c>
      <c r="V7" s="117">
        <v>89.48</v>
      </c>
      <c r="W7" s="117">
        <v>86.42</v>
      </c>
      <c r="X7" s="117">
        <v>85.3</v>
      </c>
      <c r="Y7" s="117">
        <v>70.13</v>
      </c>
      <c r="Z7" s="118"/>
      <c r="AA7" s="119">
        <f>IF(SUM(B7:Z7)&lt;&gt;0,AVERAGEIF(B7:Z7,"&lt;&gt;"""),"")</f>
        <v>52.421249999999986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18.100000000000001</v>
      </c>
      <c r="C15" s="133">
        <v>25.2</v>
      </c>
      <c r="D15" s="133">
        <v>3.6</v>
      </c>
      <c r="E15" s="133">
        <v>10.1</v>
      </c>
      <c r="F15" s="133">
        <v>12.6</v>
      </c>
      <c r="G15" s="133">
        <v>9.1999999999999993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30.2</v>
      </c>
      <c r="R15" s="133">
        <v>70.3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179.3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18.100000000000001</v>
      </c>
      <c r="C16" s="135">
        <f t="shared" si="1"/>
        <v>25.2</v>
      </c>
      <c r="D16" s="135">
        <f t="shared" si="1"/>
        <v>3.6</v>
      </c>
      <c r="E16" s="135">
        <f t="shared" si="1"/>
        <v>10.1</v>
      </c>
      <c r="F16" s="135">
        <f t="shared" si="1"/>
        <v>12.6</v>
      </c>
      <c r="G16" s="135">
        <f t="shared" si="1"/>
        <v>9.1999999999999993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30.2</v>
      </c>
      <c r="R16" s="135">
        <f t="shared" si="1"/>
        <v>70.3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179.3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31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2024-02-10T14:15:25Z</dcterms:created>
  <dcterms:modified xsi:type="dcterms:W3CDTF">2024-02-10T14:15:26Z</dcterms:modified>
</cp:coreProperties>
</file>