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<sst xmlns="http://schemas.openxmlformats.org/spreadsheetml/2006/main" count="117" uniqueCount="53">
  <si>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09/02/2024 16:27:10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</si>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</sst>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62F-46DE-84A0-726D457571F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62F-46DE-84A0-726D457571F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17.446999999999999</c:v>
                </c:pt>
                <c:pt idx="6">
                  <c:v>13.676</c:v>
                </c:pt>
                <c:pt idx="7">
                  <c:v>7.23</c:v>
                </c:pt>
                <c:pt idx="16">
                  <c:v>80.382999999999996</c:v>
                </c:pt>
                <c:pt idx="17">
                  <c:v>26.31</c:v>
                </c:pt>
                <c:pt idx="18">
                  <c:v>29.18</c:v>
                </c:pt>
                <c:pt idx="19">
                  <c:v>28.439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2F-46DE-84A0-726D457571F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18.600000000000001</c:v>
                </c:pt>
                <c:pt idx="4">
                  <c:v>25.4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2F-46DE-84A0-726D457571F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2.2850000000000001</c:v>
                </c:pt>
                <c:pt idx="2">
                  <c:v>2.44</c:v>
                </c:pt>
                <c:pt idx="5">
                  <c:v>1.405</c:v>
                </c:pt>
                <c:pt idx="8">
                  <c:v>0.125</c:v>
                </c:pt>
                <c:pt idx="9">
                  <c:v>0.4</c:v>
                </c:pt>
                <c:pt idx="10">
                  <c:v>0.28699999999999998</c:v>
                </c:pt>
                <c:pt idx="11">
                  <c:v>0.50900000000000001</c:v>
                </c:pt>
                <c:pt idx="12">
                  <c:v>1.0469999999999999</c:v>
                </c:pt>
                <c:pt idx="13">
                  <c:v>0.83299999999999996</c:v>
                </c:pt>
                <c:pt idx="14">
                  <c:v>0.41899999999999998</c:v>
                </c:pt>
                <c:pt idx="15">
                  <c:v>2.8000000000000001E-2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2F-46DE-84A0-726D457571F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62F-46DE-84A0-726D457571F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62F-46DE-84A0-726D45757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10.512</c:v>
                </c:pt>
                <c:pt idx="1">
                  <c:v>15.036999999999999</c:v>
                </c:pt>
                <c:pt idx="2">
                  <c:v>12.204000000000001</c:v>
                </c:pt>
                <c:pt idx="3">
                  <c:v>25.297000000000001</c:v>
                </c:pt>
                <c:pt idx="4">
                  <c:v>28.343999999999998</c:v>
                </c:pt>
                <c:pt idx="5">
                  <c:v>23.090000000000003</c:v>
                </c:pt>
                <c:pt idx="6">
                  <c:v>16.688000000000002</c:v>
                </c:pt>
                <c:pt idx="7">
                  <c:v>18.167999999999999</c:v>
                </c:pt>
                <c:pt idx="8">
                  <c:v>27.940999999999999</c:v>
                </c:pt>
                <c:pt idx="9">
                  <c:v>42.04</c:v>
                </c:pt>
                <c:pt idx="10">
                  <c:v>47.676000000000002</c:v>
                </c:pt>
                <c:pt idx="11">
                  <c:v>47.287999999999997</c:v>
                </c:pt>
                <c:pt idx="12">
                  <c:v>54.959999999999987</c:v>
                </c:pt>
                <c:pt idx="13">
                  <c:v>40.390999999999991</c:v>
                </c:pt>
                <c:pt idx="14">
                  <c:v>20.79</c:v>
                </c:pt>
                <c:pt idx="15">
                  <c:v>13.509999999999998</c:v>
                </c:pt>
                <c:pt idx="16">
                  <c:v>97.628000000000014</c:v>
                </c:pt>
                <c:pt idx="17">
                  <c:v>32.634999999999998</c:v>
                </c:pt>
                <c:pt idx="18">
                  <c:v>31.662000000000003</c:v>
                </c:pt>
                <c:pt idx="19">
                  <c:v>36.197000000000003</c:v>
                </c:pt>
                <c:pt idx="20">
                  <c:v>5.8230000000000004</c:v>
                </c:pt>
                <c:pt idx="21">
                  <c:v>4.8159999999999998</c:v>
                </c:pt>
                <c:pt idx="22">
                  <c:v>7.492</c:v>
                </c:pt>
                <c:pt idx="23">
                  <c:v>24.879000000000001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62F-46DE-84A0-726D45757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62.1</c:v>
                </c:pt>
                <c:pt idx="1">
                  <c:v>62.08</c:v>
                </c:pt>
                <c:pt idx="2">
                  <c:v>63.4</c:v>
                </c:pt>
                <c:pt idx="3">
                  <c:v>60</c:v>
                </c:pt>
                <c:pt idx="4">
                  <c:v>60</c:v>
                </c:pt>
                <c:pt idx="5">
                  <c:v>63.82</c:v>
                </c:pt>
                <c:pt idx="6">
                  <c:v>69.83</c:v>
                </c:pt>
                <c:pt idx="7">
                  <c:v>70.849999999999994</c:v>
                </c:pt>
                <c:pt idx="8">
                  <c:v>67.7</c:v>
                </c:pt>
                <c:pt idx="9">
                  <c:v>66.92</c:v>
                </c:pt>
                <c:pt idx="10">
                  <c:v>64.400000000000006</c:v>
                </c:pt>
                <c:pt idx="11">
                  <c:v>59.47</c:v>
                </c:pt>
                <c:pt idx="12">
                  <c:v>48.9</c:v>
                </c:pt>
                <c:pt idx="13">
                  <c:v>58.8</c:v>
                </c:pt>
                <c:pt idx="14">
                  <c:v>68.45</c:v>
                </c:pt>
                <c:pt idx="15">
                  <c:v>76.27</c:v>
                </c:pt>
                <c:pt idx="16">
                  <c:v>85.22</c:v>
                </c:pt>
                <c:pt idx="17">
                  <c:v>83.95</c:v>
                </c:pt>
                <c:pt idx="18">
                  <c:v>85.38</c:v>
                </c:pt>
                <c:pt idx="19">
                  <c:v>77.27</c:v>
                </c:pt>
                <c:pt idx="20">
                  <c:v>73.900000000000006</c:v>
                </c:pt>
                <c:pt idx="21">
                  <c:v>67.930000000000007</c:v>
                </c:pt>
                <c:pt idx="22">
                  <c:v>65.67</c:v>
                </c:pt>
                <c:pt idx="23">
                  <c:v>60.29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62F-46DE-84A0-726D45757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10.512</v>
      </c>
      <c r="C4" s="18">
        <v>15.036999999999999</v>
      </c>
      <c r="D4" s="18">
        <v>12.203999999999999</v>
      </c>
      <c r="E4" s="18">
        <v>25.321000000000002</v>
      </c>
      <c r="F4" s="18">
        <v>28.378999999999998</v>
      </c>
      <c r="G4" s="18">
        <v>23.09</v>
      </c>
      <c r="H4" s="18">
        <v>16.687999999999999</v>
      </c>
      <c r="I4" s="18">
        <v>18.167999999999999</v>
      </c>
      <c r="J4" s="18">
        <v>27.941000000000003</v>
      </c>
      <c r="K4" s="18">
        <v>42.04</v>
      </c>
      <c r="L4" s="18">
        <v>47.676000000000002</v>
      </c>
      <c r="M4" s="18">
        <v>47.287999999999997</v>
      </c>
      <c r="N4" s="18">
        <v>54.96</v>
      </c>
      <c r="O4" s="18">
        <v>40.390999999999998</v>
      </c>
      <c r="P4" s="18">
        <v>20.79</v>
      </c>
      <c r="Q4" s="18">
        <v>13.509999999999998</v>
      </c>
      <c r="R4" s="18">
        <v>97.628</v>
      </c>
      <c r="S4" s="18">
        <v>32.634999999999998</v>
      </c>
      <c r="T4" s="18">
        <v>31.661999999999999</v>
      </c>
      <c r="U4" s="18">
        <v>36.197000000000003</v>
      </c>
      <c r="V4" s="18">
        <v>5.8230000000000004</v>
      </c>
      <c r="W4" s="18">
        <v>4.8159999999999998</v>
      </c>
      <c r="X4" s="18">
        <v>7.492</v>
      </c>
      <c r="Y4" s="18">
        <v>24.845000000000002</v>
      </c>
      <c r="Z4" s="19"/>
      <c r="AA4" s="20">
        <f>SUM(B4:Z4)</f>
        <v>685.09300000000007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62.1</v>
      </c>
      <c r="C7" s="28">
        <v>62.08</v>
      </c>
      <c r="D7" s="28">
        <v>63.4</v>
      </c>
      <c r="E7" s="28">
        <v>60</v>
      </c>
      <c r="F7" s="28">
        <v>60</v>
      </c>
      <c r="G7" s="28">
        <v>63.82</v>
      </c>
      <c r="H7" s="28">
        <v>69.83</v>
      </c>
      <c r="I7" s="28">
        <v>70.849999999999994</v>
      </c>
      <c r="J7" s="28">
        <v>67.7</v>
      </c>
      <c r="K7" s="28">
        <v>66.92</v>
      </c>
      <c r="L7" s="28">
        <v>64.400000000000006</v>
      </c>
      <c r="M7" s="28">
        <v>59.47</v>
      </c>
      <c r="N7" s="28">
        <v>48.9</v>
      </c>
      <c r="O7" s="28">
        <v>58.8</v>
      </c>
      <c r="P7" s="28">
        <v>68.45</v>
      </c>
      <c r="Q7" s="28">
        <v>76.27</v>
      </c>
      <c r="R7" s="28">
        <v>85.22</v>
      </c>
      <c r="S7" s="28">
        <v>83.95</v>
      </c>
      <c r="T7" s="28">
        <v>85.38</v>
      </c>
      <c r="U7" s="28">
        <v>77.27</v>
      </c>
      <c r="V7" s="28">
        <v>73.900000000000006</v>
      </c>
      <c r="W7" s="28">
        <v>67.930000000000007</v>
      </c>
      <c r="X7" s="28">
        <v>65.67</v>
      </c>
      <c r="Y7" s="28">
        <v>60.29</v>
      </c>
      <c r="Z7" s="29"/>
      <c r="AA7" s="30">
        <f>IF(SUM(B7:Z7)&lt;&gt;0,AVERAGEIF(B7:Z7,"&lt;&gt;"""),"")</f>
        <v>67.608333333333334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17.446999999999999</v>
      </c>
      <c r="H12" s="52">
        <v>13.676</v>
      </c>
      <c r="I12" s="52">
        <v>7.23</v>
      </c>
      <c r="J12" s="52"/>
      <c r="K12" s="52"/>
      <c r="L12" s="52"/>
      <c r="M12" s="52"/>
      <c r="N12" s="52"/>
      <c r="O12" s="52"/>
      <c r="P12" s="52"/>
      <c r="Q12" s="52"/>
      <c r="R12" s="52">
        <v>80.382999999999996</v>
      </c>
      <c r="S12" s="52">
        <v>26.31</v>
      </c>
      <c r="T12" s="52">
        <v>29.18</v>
      </c>
      <c r="U12" s="52">
        <v>28.439</v>
      </c>
      <c r="V12" s="52"/>
      <c r="W12" s="52"/>
      <c r="X12" s="52"/>
      <c r="Y12" s="52"/>
      <c r="Z12" s="53"/>
      <c r="AA12" s="54">
        <f t="shared" si="0"/>
        <v>202.66499999999999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2.2850000000000001</v>
      </c>
      <c r="D14" s="57">
        <v>2.44</v>
      </c>
      <c r="E14" s="57"/>
      <c r="F14" s="57"/>
      <c r="G14" s="57">
        <v>1.405</v>
      </c>
      <c r="H14" s="57"/>
      <c r="I14" s="57"/>
      <c r="J14" s="57">
        <v>0.125</v>
      </c>
      <c r="K14" s="57">
        <v>0.4</v>
      </c>
      <c r="L14" s="57">
        <v>0.28699999999999998</v>
      </c>
      <c r="M14" s="57">
        <v>0.50900000000000001</v>
      </c>
      <c r="N14" s="57">
        <v>1.0469999999999999</v>
      </c>
      <c r="O14" s="57">
        <v>0.83299999999999996</v>
      </c>
      <c r="P14" s="57">
        <v>0.41899999999999998</v>
      </c>
      <c r="Q14" s="57">
        <v>2.8000000000000001E-2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9.7780000000000022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2.2850000000000001</v>
      </c>
      <c r="D16" s="62">
        <f t="shared" si="1"/>
        <v>2.44</v>
      </c>
      <c r="E16" s="62">
        <f t="shared" si="1"/>
        <v>0</v>
      </c>
      <c r="F16" s="62">
        <f t="shared" si="1"/>
        <v>0</v>
      </c>
      <c r="G16" s="62">
        <f t="shared" si="1"/>
        <v>18.852</v>
      </c>
      <c r="H16" s="62">
        <f t="shared" si="1"/>
        <v>13.676</v>
      </c>
      <c r="I16" s="62">
        <f t="shared" si="1"/>
        <v>7.23</v>
      </c>
      <c r="J16" s="62">
        <f t="shared" si="1"/>
        <v>0.125</v>
      </c>
      <c r="K16" s="62">
        <f t="shared" si="1"/>
        <v>0.4</v>
      </c>
      <c r="L16" s="62">
        <f t="shared" si="1"/>
        <v>0.28699999999999998</v>
      </c>
      <c r="M16" s="62">
        <f t="shared" si="1"/>
        <v>0.50900000000000001</v>
      </c>
      <c r="N16" s="62">
        <f t="shared" si="1"/>
        <v>1.0469999999999999</v>
      </c>
      <c r="O16" s="62">
        <f t="shared" si="1"/>
        <v>0.83299999999999996</v>
      </c>
      <c r="P16" s="62">
        <f t="shared" si="1"/>
        <v>0.41899999999999998</v>
      </c>
      <c r="Q16" s="62">
        <f t="shared" si="1"/>
        <v>2.8000000000000001E-2</v>
      </c>
      <c r="R16" s="62">
        <f t="shared" si="1"/>
        <v>80.382999999999996</v>
      </c>
      <c r="S16" s="62">
        <f t="shared" si="1"/>
        <v>26.31</v>
      </c>
      <c r="T16" s="62">
        <f t="shared" si="1"/>
        <v>29.18</v>
      </c>
      <c r="U16" s="62">
        <f t="shared" si="1"/>
        <v>28.439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212.44299999999998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10.512</v>
      </c>
      <c r="C21" s="81">
        <v>12.751999999999999</v>
      </c>
      <c r="D21" s="81">
        <v>9.7639999999999993</v>
      </c>
      <c r="E21" s="81">
        <v>6.7210000000000001</v>
      </c>
      <c r="F21" s="81">
        <v>2.9790000000000001</v>
      </c>
      <c r="G21" s="81">
        <v>4.2380000000000004</v>
      </c>
      <c r="H21" s="81">
        <v>3.012</v>
      </c>
      <c r="I21" s="81">
        <v>10.937999999999999</v>
      </c>
      <c r="J21" s="81">
        <v>27.816000000000003</v>
      </c>
      <c r="K21" s="81">
        <v>41.64</v>
      </c>
      <c r="L21" s="81">
        <v>47.388999999999996</v>
      </c>
      <c r="M21" s="81">
        <v>46.778999999999996</v>
      </c>
      <c r="N21" s="81">
        <v>53.912999999999997</v>
      </c>
      <c r="O21" s="81">
        <v>39.558</v>
      </c>
      <c r="P21" s="81">
        <v>20.371000000000002</v>
      </c>
      <c r="Q21" s="81">
        <v>13.481999999999999</v>
      </c>
      <c r="R21" s="81">
        <v>17.245000000000001</v>
      </c>
      <c r="S21" s="81">
        <v>6.3250000000000002</v>
      </c>
      <c r="T21" s="81">
        <v>2.4820000000000002</v>
      </c>
      <c r="U21" s="81">
        <v>7.758</v>
      </c>
      <c r="V21" s="81">
        <v>5.8230000000000004</v>
      </c>
      <c r="W21" s="81">
        <v>4.8159999999999998</v>
      </c>
      <c r="X21" s="81">
        <v>7.492</v>
      </c>
      <c r="Y21" s="81">
        <v>3.2450000000000001</v>
      </c>
      <c r="Z21" s="78"/>
      <c r="AA21" s="79">
        <f t="shared" si="2"/>
        <v>407.05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10.512</v>
      </c>
      <c r="C25" s="88">
        <f t="shared" ref="C25:Z25" si="3">IF(LEN(C$2)&gt;0,SUM(C19:C24),"")</f>
        <v>12.751999999999999</v>
      </c>
      <c r="D25" s="88">
        <f t="shared" si="3"/>
        <v>9.7639999999999993</v>
      </c>
      <c r="E25" s="88">
        <f t="shared" si="3"/>
        <v>6.7210000000000001</v>
      </c>
      <c r="F25" s="88">
        <f t="shared" si="3"/>
        <v>2.9790000000000001</v>
      </c>
      <c r="G25" s="88">
        <f t="shared" si="3"/>
        <v>4.2380000000000004</v>
      </c>
      <c r="H25" s="88">
        <f t="shared" si="3"/>
        <v>3.012</v>
      </c>
      <c r="I25" s="88">
        <f t="shared" si="3"/>
        <v>10.937999999999999</v>
      </c>
      <c r="J25" s="88">
        <f t="shared" si="3"/>
        <v>27.816000000000003</v>
      </c>
      <c r="K25" s="88">
        <f t="shared" si="3"/>
        <v>41.64</v>
      </c>
      <c r="L25" s="88">
        <f t="shared" si="3"/>
        <v>47.388999999999996</v>
      </c>
      <c r="M25" s="88">
        <f t="shared" si="3"/>
        <v>46.778999999999996</v>
      </c>
      <c r="N25" s="88">
        <f t="shared" si="3"/>
        <v>53.912999999999997</v>
      </c>
      <c r="O25" s="88">
        <f t="shared" si="3"/>
        <v>39.558</v>
      </c>
      <c r="P25" s="88">
        <f t="shared" si="3"/>
        <v>20.371000000000002</v>
      </c>
      <c r="Q25" s="88">
        <f t="shared" si="3"/>
        <v>13.481999999999999</v>
      </c>
      <c r="R25" s="88">
        <f t="shared" si="3"/>
        <v>17.245000000000001</v>
      </c>
      <c r="S25" s="88">
        <f t="shared" si="3"/>
        <v>6.3250000000000002</v>
      </c>
      <c r="T25" s="88">
        <f t="shared" si="3"/>
        <v>2.4820000000000002</v>
      </c>
      <c r="U25" s="88">
        <f t="shared" si="3"/>
        <v>7.758</v>
      </c>
      <c r="V25" s="88">
        <f t="shared" si="3"/>
        <v>5.8230000000000004</v>
      </c>
      <c r="W25" s="88">
        <f t="shared" si="3"/>
        <v>4.8159999999999998</v>
      </c>
      <c r="X25" s="88">
        <f t="shared" si="3"/>
        <v>7.492</v>
      </c>
      <c r="Y25" s="88">
        <f t="shared" si="3"/>
        <v>3.2450000000000001</v>
      </c>
      <c r="Z25" s="89" t="str">
        <f t="shared" si="3"/>
        <v/>
      </c>
      <c r="AA25" s="90">
        <f>SUM(AA19:AA24)</f>
        <v>407.05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10.512</v>
      </c>
      <c r="C29" s="77">
        <v>15.037000000000001</v>
      </c>
      <c r="D29" s="77">
        <v>12.204000000000001</v>
      </c>
      <c r="E29" s="77">
        <v>6.7210000000000001</v>
      </c>
      <c r="F29" s="77">
        <v>2.9790000000000001</v>
      </c>
      <c r="G29" s="77">
        <v>23.09</v>
      </c>
      <c r="H29" s="77">
        <v>16.687999999999999</v>
      </c>
      <c r="I29" s="77">
        <v>18.167999999999999</v>
      </c>
      <c r="J29" s="77">
        <v>27.940999999999999</v>
      </c>
      <c r="K29" s="77">
        <v>42.04</v>
      </c>
      <c r="L29" s="77">
        <v>47.676000000000002</v>
      </c>
      <c r="M29" s="77">
        <v>47.287999999999997</v>
      </c>
      <c r="N29" s="77">
        <v>54.96</v>
      </c>
      <c r="O29" s="77">
        <v>40.390999999999998</v>
      </c>
      <c r="P29" s="77">
        <v>20.79</v>
      </c>
      <c r="Q29" s="77">
        <v>13.51</v>
      </c>
      <c r="R29" s="77">
        <v>97.628</v>
      </c>
      <c r="S29" s="77">
        <v>32.634999999999998</v>
      </c>
      <c r="T29" s="77">
        <v>31.661999999999999</v>
      </c>
      <c r="U29" s="77">
        <v>36.197000000000003</v>
      </c>
      <c r="V29" s="77">
        <v>5.8230000000000004</v>
      </c>
      <c r="W29" s="77">
        <v>4.8159999999999998</v>
      </c>
      <c r="X29" s="77">
        <v>7.492</v>
      </c>
      <c r="Y29" s="77">
        <v>3.2450000000000001</v>
      </c>
      <c r="Z29" s="78"/>
      <c r="AA29" s="79">
        <f>SUM(B29:Z29)</f>
        <v>619.49300000000005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10.512</v>
      </c>
      <c r="C31" s="62">
        <f t="shared" ref="C31:Z31" si="4">IF(LEN(C$2)&gt;0,SUM(C28:C30),"")</f>
        <v>15.037000000000001</v>
      </c>
      <c r="D31" s="62">
        <f t="shared" si="4"/>
        <v>12.204000000000001</v>
      </c>
      <c r="E31" s="62">
        <f t="shared" si="4"/>
        <v>6.7210000000000001</v>
      </c>
      <c r="F31" s="62">
        <f t="shared" si="4"/>
        <v>2.9790000000000001</v>
      </c>
      <c r="G31" s="62">
        <f t="shared" si="4"/>
        <v>23.09</v>
      </c>
      <c r="H31" s="62">
        <f t="shared" si="4"/>
        <v>16.687999999999999</v>
      </c>
      <c r="I31" s="62">
        <f t="shared" si="4"/>
        <v>18.167999999999999</v>
      </c>
      <c r="J31" s="62">
        <f t="shared" si="4"/>
        <v>27.940999999999999</v>
      </c>
      <c r="K31" s="62">
        <f t="shared" si="4"/>
        <v>42.04</v>
      </c>
      <c r="L31" s="62">
        <f t="shared" si="4"/>
        <v>47.676000000000002</v>
      </c>
      <c r="M31" s="62">
        <f t="shared" si="4"/>
        <v>47.287999999999997</v>
      </c>
      <c r="N31" s="62">
        <f t="shared" si="4"/>
        <v>54.96</v>
      </c>
      <c r="O31" s="62">
        <f t="shared" si="4"/>
        <v>40.390999999999998</v>
      </c>
      <c r="P31" s="62">
        <f t="shared" si="4"/>
        <v>20.79</v>
      </c>
      <c r="Q31" s="62">
        <f t="shared" si="4"/>
        <v>13.51</v>
      </c>
      <c r="R31" s="62">
        <f t="shared" si="4"/>
        <v>97.628</v>
      </c>
      <c r="S31" s="62">
        <f t="shared" si="4"/>
        <v>32.634999999999998</v>
      </c>
      <c r="T31" s="62">
        <f t="shared" si="4"/>
        <v>31.661999999999999</v>
      </c>
      <c r="U31" s="62">
        <f t="shared" si="4"/>
        <v>36.197000000000003</v>
      </c>
      <c r="V31" s="62">
        <f t="shared" si="4"/>
        <v>5.8230000000000004</v>
      </c>
      <c r="W31" s="62">
        <f t="shared" si="4"/>
        <v>4.8159999999999998</v>
      </c>
      <c r="X31" s="62">
        <f t="shared" si="4"/>
        <v>7.492</v>
      </c>
      <c r="Y31" s="62">
        <f t="shared" si="4"/>
        <v>3.2450000000000001</v>
      </c>
      <c r="Z31" s="63" t="str">
        <f t="shared" si="4"/>
        <v/>
      </c>
      <c r="AA31" s="64">
        <f>SUM(AA28:AA30)</f>
        <v>619.49300000000005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18.600000000000001</v>
      </c>
      <c r="F38" s="99">
        <v>25.4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21.6</v>
      </c>
      <c r="Z38" s="100"/>
      <c r="AA38" s="79">
        <f t="shared" si="5"/>
        <v>65.599999999999994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18.600000000000001</v>
      </c>
      <c r="F39" s="88">
        <f t="shared" si="6"/>
        <v>25.4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21.6</v>
      </c>
      <c r="Z39" s="89" t="str">
        <f t="shared" si="6"/>
        <v/>
      </c>
      <c r="AA39" s="90">
        <f t="shared" si="5"/>
        <v>65.599999999999994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18.600000000000001</v>
      </c>
      <c r="F46" s="99">
        <v>25.4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21.6</v>
      </c>
      <c r="Z46" s="100"/>
      <c r="AA46" s="79">
        <f t="shared" si="7"/>
        <v>65.599999999999994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18.600000000000001</v>
      </c>
      <c r="F48" s="88">
        <f t="shared" si="8"/>
        <v>25.4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21.6</v>
      </c>
      <c r="Z48" s="89" t="str">
        <f t="shared" si="8"/>
        <v/>
      </c>
      <c r="AA48" s="90">
        <f t="shared" si="7"/>
        <v>65.599999999999994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10.512</v>
      </c>
      <c r="C51" s="88">
        <f t="shared" si="10"/>
        <v>15.036999999999999</v>
      </c>
      <c r="D51" s="88">
        <f t="shared" si="10"/>
        <v>12.203999999999999</v>
      </c>
      <c r="E51" s="88">
        <f t="shared" si="10"/>
        <v>25.321000000000002</v>
      </c>
      <c r="F51" s="88">
        <f t="shared" si="10"/>
        <v>28.378999999999998</v>
      </c>
      <c r="G51" s="88">
        <f t="shared" si="10"/>
        <v>23.09</v>
      </c>
      <c r="H51" s="88">
        <f t="shared" si="10"/>
        <v>16.687999999999999</v>
      </c>
      <c r="I51" s="88">
        <f t="shared" si="10"/>
        <v>18.167999999999999</v>
      </c>
      <c r="J51" s="88">
        <f t="shared" si="10"/>
        <v>27.941000000000003</v>
      </c>
      <c r="K51" s="88">
        <f t="shared" si="10"/>
        <v>42.04</v>
      </c>
      <c r="L51" s="88">
        <f t="shared" si="10"/>
        <v>47.675999999999995</v>
      </c>
      <c r="M51" s="88">
        <f t="shared" si="10"/>
        <v>47.287999999999997</v>
      </c>
      <c r="N51" s="88">
        <f t="shared" si="10"/>
        <v>54.959999999999994</v>
      </c>
      <c r="O51" s="88">
        <f t="shared" si="10"/>
        <v>40.390999999999998</v>
      </c>
      <c r="P51" s="88">
        <f t="shared" si="10"/>
        <v>20.790000000000003</v>
      </c>
      <c r="Q51" s="88">
        <f t="shared" si="10"/>
        <v>13.51</v>
      </c>
      <c r="R51" s="88">
        <f t="shared" si="10"/>
        <v>97.628</v>
      </c>
      <c r="S51" s="88">
        <f t="shared" si="10"/>
        <v>32.634999999999998</v>
      </c>
      <c r="T51" s="88">
        <f t="shared" si="10"/>
        <v>31.661999999999999</v>
      </c>
      <c r="U51" s="88">
        <f t="shared" si="10"/>
        <v>36.197000000000003</v>
      </c>
      <c r="V51" s="88">
        <f t="shared" si="10"/>
        <v>5.8230000000000004</v>
      </c>
      <c r="W51" s="88">
        <f t="shared" si="10"/>
        <v>4.8159999999999998</v>
      </c>
      <c r="X51" s="88">
        <f t="shared" si="10"/>
        <v>7.492</v>
      </c>
      <c r="Y51" s="88">
        <f t="shared" si="10"/>
        <v>24.845000000000002</v>
      </c>
      <c r="Z51" s="89" t="str">
        <f t="shared" si="10"/>
        <v/>
      </c>
      <c r="AA51" s="104">
        <f>SUM(B51:Z51)</f>
        <v>685.09300000000007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10.512</v>
      </c>
      <c r="C4" s="18">
        <v>15.036999999999999</v>
      </c>
      <c r="D4" s="18">
        <v>12.204000000000001</v>
      </c>
      <c r="E4" s="18">
        <v>25.297000000000001</v>
      </c>
      <c r="F4" s="18">
        <v>28.343999999999998</v>
      </c>
      <c r="G4" s="18">
        <v>23.090000000000003</v>
      </c>
      <c r="H4" s="18">
        <v>16.688000000000002</v>
      </c>
      <c r="I4" s="18">
        <v>18.167999999999999</v>
      </c>
      <c r="J4" s="18">
        <v>27.940999999999999</v>
      </c>
      <c r="K4" s="18">
        <v>42.04</v>
      </c>
      <c r="L4" s="18">
        <v>47.676000000000002</v>
      </c>
      <c r="M4" s="18">
        <v>47.287999999999997</v>
      </c>
      <c r="N4" s="18">
        <v>54.959999999999987</v>
      </c>
      <c r="O4" s="18">
        <v>40.390999999999991</v>
      </c>
      <c r="P4" s="18">
        <v>20.79</v>
      </c>
      <c r="Q4" s="18">
        <v>13.509999999999998</v>
      </c>
      <c r="R4" s="18">
        <v>97.628000000000014</v>
      </c>
      <c r="S4" s="18">
        <v>32.634999999999998</v>
      </c>
      <c r="T4" s="18">
        <v>31.662000000000003</v>
      </c>
      <c r="U4" s="18">
        <v>36.197000000000003</v>
      </c>
      <c r="V4" s="18">
        <v>5.8230000000000004</v>
      </c>
      <c r="W4" s="18">
        <v>4.8159999999999998</v>
      </c>
      <c r="X4" s="18">
        <v>7.492</v>
      </c>
      <c r="Y4" s="18">
        <v>24.879000000000001</v>
      </c>
      <c r="Z4" s="19"/>
      <c r="AA4" s="20">
        <f>SUM(B4:Z4)</f>
        <v>685.06799999999998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62.1</v>
      </c>
      <c r="C7" s="28">
        <v>62.08</v>
      </c>
      <c r="D7" s="28">
        <v>63.4</v>
      </c>
      <c r="E7" s="28">
        <v>60</v>
      </c>
      <c r="F7" s="28">
        <v>60</v>
      </c>
      <c r="G7" s="28">
        <v>63.82</v>
      </c>
      <c r="H7" s="28">
        <v>69.83</v>
      </c>
      <c r="I7" s="28">
        <v>70.849999999999994</v>
      </c>
      <c r="J7" s="28">
        <v>67.7</v>
      </c>
      <c r="K7" s="28">
        <v>66.92</v>
      </c>
      <c r="L7" s="28">
        <v>64.400000000000006</v>
      </c>
      <c r="M7" s="28">
        <v>59.47</v>
      </c>
      <c r="N7" s="28">
        <v>48.9</v>
      </c>
      <c r="O7" s="28">
        <v>58.8</v>
      </c>
      <c r="P7" s="28">
        <v>68.45</v>
      </c>
      <c r="Q7" s="28">
        <v>76.27</v>
      </c>
      <c r="R7" s="28">
        <v>85.22</v>
      </c>
      <c r="S7" s="28">
        <v>83.95</v>
      </c>
      <c r="T7" s="28">
        <v>85.38</v>
      </c>
      <c r="U7" s="28">
        <v>77.27</v>
      </c>
      <c r="V7" s="28">
        <v>73.900000000000006</v>
      </c>
      <c r="W7" s="28">
        <v>67.930000000000007</v>
      </c>
      <c r="X7" s="28">
        <v>65.67</v>
      </c>
      <c r="Y7" s="28">
        <v>60.29</v>
      </c>
      <c r="Z7" s="29"/>
      <c r="AA7" s="30">
        <f>IF(SUM(B7:Z7)&lt;&gt;0,AVERAGEIF(B7:Z7,"&lt;&gt;"""),"")</f>
        <v>67.608333333333334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0.60299999999999998</v>
      </c>
      <c r="C14" s="57">
        <v>1.7990000000000002</v>
      </c>
      <c r="D14" s="57">
        <v>0.33300000000000002</v>
      </c>
      <c r="E14" s="57">
        <v>3.62</v>
      </c>
      <c r="F14" s="57">
        <v>5.1319999999999997</v>
      </c>
      <c r="G14" s="57">
        <v>3.5629999999999997</v>
      </c>
      <c r="H14" s="57">
        <v>3.0289999999999999</v>
      </c>
      <c r="I14" s="57">
        <v>5.798</v>
      </c>
      <c r="J14" s="57">
        <v>12.801</v>
      </c>
      <c r="K14" s="57">
        <v>24.721</v>
      </c>
      <c r="L14" s="57">
        <v>26.603999999999999</v>
      </c>
      <c r="M14" s="57">
        <v>27.981999999999996</v>
      </c>
      <c r="N14" s="57">
        <v>36.47699999999999</v>
      </c>
      <c r="O14" s="57">
        <v>25.431999999999999</v>
      </c>
      <c r="P14" s="57">
        <v>10.038</v>
      </c>
      <c r="Q14" s="57">
        <v>6.109</v>
      </c>
      <c r="R14" s="57">
        <v>2.2989999999999999</v>
      </c>
      <c r="S14" s="57">
        <v>5.5910000000000002</v>
      </c>
      <c r="T14" s="57">
        <v>3.7759999999999998</v>
      </c>
      <c r="U14" s="57">
        <v>7.3849999999999998</v>
      </c>
      <c r="V14" s="57">
        <v>0.3</v>
      </c>
      <c r="W14" s="57">
        <v>0.52</v>
      </c>
      <c r="X14" s="57">
        <v>0.76800000000000002</v>
      </c>
      <c r="Y14" s="57">
        <v>3.5950000000000002</v>
      </c>
      <c r="Z14" s="58"/>
      <c r="AA14" s="59">
        <f t="shared" si="0"/>
        <v>218.27500000000003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0.60299999999999998</v>
      </c>
      <c r="C16" s="62">
        <f t="shared" ref="C16:Z16" si="1">IF(LEN(C$2)&gt;0,SUM(C10:C15),"")</f>
        <v>1.7990000000000002</v>
      </c>
      <c r="D16" s="62">
        <f t="shared" si="1"/>
        <v>0.33300000000000002</v>
      </c>
      <c r="E16" s="62">
        <f t="shared" si="1"/>
        <v>3.62</v>
      </c>
      <c r="F16" s="62">
        <f t="shared" si="1"/>
        <v>5.1319999999999997</v>
      </c>
      <c r="G16" s="62">
        <f t="shared" si="1"/>
        <v>3.5629999999999997</v>
      </c>
      <c r="H16" s="62">
        <f t="shared" si="1"/>
        <v>3.0289999999999999</v>
      </c>
      <c r="I16" s="62">
        <f t="shared" si="1"/>
        <v>5.798</v>
      </c>
      <c r="J16" s="62">
        <f t="shared" si="1"/>
        <v>12.801</v>
      </c>
      <c r="K16" s="62">
        <f t="shared" si="1"/>
        <v>24.721</v>
      </c>
      <c r="L16" s="62">
        <f t="shared" si="1"/>
        <v>26.603999999999999</v>
      </c>
      <c r="M16" s="62">
        <f t="shared" si="1"/>
        <v>27.981999999999996</v>
      </c>
      <c r="N16" s="62">
        <f t="shared" si="1"/>
        <v>36.47699999999999</v>
      </c>
      <c r="O16" s="62">
        <f t="shared" si="1"/>
        <v>25.431999999999999</v>
      </c>
      <c r="P16" s="62">
        <f t="shared" si="1"/>
        <v>10.038</v>
      </c>
      <c r="Q16" s="62">
        <f t="shared" si="1"/>
        <v>6.109</v>
      </c>
      <c r="R16" s="62">
        <f t="shared" si="1"/>
        <v>2.2989999999999999</v>
      </c>
      <c r="S16" s="62">
        <f t="shared" si="1"/>
        <v>5.5910000000000002</v>
      </c>
      <c r="T16" s="62">
        <f t="shared" si="1"/>
        <v>3.7759999999999998</v>
      </c>
      <c r="U16" s="62">
        <f t="shared" si="1"/>
        <v>7.3849999999999998</v>
      </c>
      <c r="V16" s="62">
        <f t="shared" si="1"/>
        <v>0.3</v>
      </c>
      <c r="W16" s="62">
        <f t="shared" si="1"/>
        <v>0.52</v>
      </c>
      <c r="X16" s="62">
        <f t="shared" si="1"/>
        <v>0.76800000000000002</v>
      </c>
      <c r="Y16" s="62">
        <f t="shared" si="1"/>
        <v>3.5950000000000002</v>
      </c>
      <c r="Z16" s="63" t="str">
        <f t="shared" si="1"/>
        <v/>
      </c>
      <c r="AA16" s="64">
        <f>SUM(AA10:AA15)</f>
        <v>218.27500000000003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26.6</v>
      </c>
    </row>
    <row r="20" spans="1:27" ht="24.95" customHeight="1" x14ac:dyDescent="0.2">
      <c r="A20" s="75" t="s">
        <v>15</v>
      </c>
      <c r="B20" s="76">
        <v>1.1160000000000001</v>
      </c>
      <c r="C20" s="77">
        <v>1.9630000000000001</v>
      </c>
      <c r="D20" s="77">
        <v>3.2829999999999999</v>
      </c>
      <c r="E20" s="77">
        <v>6.3299999999999992</v>
      </c>
      <c r="F20" s="77">
        <v>5.8360000000000003</v>
      </c>
      <c r="G20" s="77">
        <v>2.968</v>
      </c>
      <c r="H20" s="77">
        <v>0.998</v>
      </c>
      <c r="I20" s="77">
        <v>0.77099999999999991</v>
      </c>
      <c r="J20" s="77">
        <v>5.5220000000000002</v>
      </c>
      <c r="K20" s="77">
        <v>6.3959999999999999</v>
      </c>
      <c r="L20" s="77">
        <v>8.4130000000000003</v>
      </c>
      <c r="M20" s="77">
        <v>8.6109999999999989</v>
      </c>
      <c r="N20" s="77">
        <v>8.3680000000000003</v>
      </c>
      <c r="O20" s="77">
        <v>8.2669999999999995</v>
      </c>
      <c r="P20" s="77">
        <v>3.0760000000000001</v>
      </c>
      <c r="Q20" s="77">
        <v>3.444</v>
      </c>
      <c r="R20" s="77">
        <v>3.222</v>
      </c>
      <c r="S20" s="77">
        <v>4.5120000000000005</v>
      </c>
      <c r="T20" s="77">
        <v>4.91</v>
      </c>
      <c r="U20" s="77">
        <v>5.5699999999999994</v>
      </c>
      <c r="V20" s="77">
        <v>2.5070000000000001</v>
      </c>
      <c r="W20" s="77">
        <v>2.1630000000000003</v>
      </c>
      <c r="X20" s="77">
        <v>2.6959999999999997</v>
      </c>
      <c r="Y20" s="77">
        <v>5.077</v>
      </c>
      <c r="Z20" s="78"/>
      <c r="AA20" s="79">
        <f t="shared" si="2"/>
        <v>106.01899999999998</v>
      </c>
    </row>
    <row r="21" spans="1:27" ht="24.95" customHeight="1" x14ac:dyDescent="0.2">
      <c r="A21" s="75" t="s">
        <v>16</v>
      </c>
      <c r="B21" s="80">
        <v>6.4930000000000003</v>
      </c>
      <c r="C21" s="81">
        <v>9.7749999999999986</v>
      </c>
      <c r="D21" s="81">
        <v>7.0880000000000001</v>
      </c>
      <c r="E21" s="81">
        <v>13.847</v>
      </c>
      <c r="F21" s="81">
        <v>15.875999999999998</v>
      </c>
      <c r="G21" s="81">
        <v>15.058999999999999</v>
      </c>
      <c r="H21" s="81">
        <v>11.161000000000001</v>
      </c>
      <c r="I21" s="81">
        <v>10.099</v>
      </c>
      <c r="J21" s="81">
        <v>8.1180000000000003</v>
      </c>
      <c r="K21" s="81">
        <v>9.423</v>
      </c>
      <c r="L21" s="81">
        <v>11.159000000000001</v>
      </c>
      <c r="M21" s="81">
        <v>9.1950000000000003</v>
      </c>
      <c r="N21" s="81">
        <v>8.6150000000000002</v>
      </c>
      <c r="O21" s="81">
        <v>5.1920000000000002</v>
      </c>
      <c r="P21" s="81">
        <v>2.8760000000000003</v>
      </c>
      <c r="Q21" s="81">
        <v>3.9569999999999999</v>
      </c>
      <c r="R21" s="81">
        <v>3.1070000000000002</v>
      </c>
      <c r="S21" s="81">
        <v>22.532</v>
      </c>
      <c r="T21" s="81">
        <v>22.975999999999999</v>
      </c>
      <c r="U21" s="81">
        <v>23.241999999999997</v>
      </c>
      <c r="V21" s="81">
        <v>3.016</v>
      </c>
      <c r="W21" s="81">
        <v>2.133</v>
      </c>
      <c r="X21" s="81">
        <v>4.0280000000000005</v>
      </c>
      <c r="Y21" s="81">
        <v>16.207000000000001</v>
      </c>
      <c r="Z21" s="78"/>
      <c r="AA21" s="79">
        <f t="shared" si="2"/>
        <v>245.17400000000001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9.9090000000000007</v>
      </c>
      <c r="C25" s="88">
        <f t="shared" si="3"/>
        <v>13.238</v>
      </c>
      <c r="D25" s="88">
        <f t="shared" si="3"/>
        <v>11.870999999999999</v>
      </c>
      <c r="E25" s="88">
        <f t="shared" si="3"/>
        <v>21.677</v>
      </c>
      <c r="F25" s="88">
        <f t="shared" si="3"/>
        <v>23.211999999999996</v>
      </c>
      <c r="G25" s="88">
        <f t="shared" si="3"/>
        <v>19.527000000000001</v>
      </c>
      <c r="H25" s="88">
        <f t="shared" si="3"/>
        <v>13.659000000000002</v>
      </c>
      <c r="I25" s="88">
        <f t="shared" si="3"/>
        <v>12.370000000000001</v>
      </c>
      <c r="J25" s="88">
        <f t="shared" si="3"/>
        <v>15.14</v>
      </c>
      <c r="K25" s="88">
        <f t="shared" si="3"/>
        <v>17.318999999999999</v>
      </c>
      <c r="L25" s="88">
        <f t="shared" si="3"/>
        <v>21.072000000000003</v>
      </c>
      <c r="M25" s="88">
        <f t="shared" si="3"/>
        <v>19.305999999999997</v>
      </c>
      <c r="N25" s="88">
        <f t="shared" si="3"/>
        <v>18.483000000000001</v>
      </c>
      <c r="O25" s="88">
        <f t="shared" si="3"/>
        <v>14.959</v>
      </c>
      <c r="P25" s="88">
        <f t="shared" si="3"/>
        <v>10.751999999999999</v>
      </c>
      <c r="Q25" s="88">
        <f t="shared" si="3"/>
        <v>7.4009999999999998</v>
      </c>
      <c r="R25" s="88">
        <f t="shared" si="3"/>
        <v>6.3290000000000006</v>
      </c>
      <c r="S25" s="88">
        <f t="shared" si="3"/>
        <v>27.044</v>
      </c>
      <c r="T25" s="88">
        <f t="shared" si="3"/>
        <v>27.885999999999999</v>
      </c>
      <c r="U25" s="88">
        <f t="shared" si="3"/>
        <v>28.811999999999998</v>
      </c>
      <c r="V25" s="88">
        <f t="shared" si="3"/>
        <v>5.5229999999999997</v>
      </c>
      <c r="W25" s="88">
        <f t="shared" si="3"/>
        <v>4.2960000000000003</v>
      </c>
      <c r="X25" s="88">
        <f t="shared" si="3"/>
        <v>6.7240000000000002</v>
      </c>
      <c r="Y25" s="88">
        <f t="shared" si="3"/>
        <v>21.283999999999999</v>
      </c>
      <c r="Z25" s="89">
        <f t="shared" si="3"/>
        <v>0</v>
      </c>
      <c r="AA25" s="90">
        <f t="shared" si="3"/>
        <v>377.79300000000001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10.512</v>
      </c>
      <c r="C29" s="77">
        <v>15.037000000000001</v>
      </c>
      <c r="D29" s="77">
        <v>12.204000000000001</v>
      </c>
      <c r="E29" s="77">
        <v>25.297000000000001</v>
      </c>
      <c r="F29" s="77">
        <v>28.344000000000001</v>
      </c>
      <c r="G29" s="77">
        <v>23.09</v>
      </c>
      <c r="H29" s="77">
        <v>16.687999999999999</v>
      </c>
      <c r="I29" s="77">
        <v>18.167999999999999</v>
      </c>
      <c r="J29" s="77">
        <v>27.940999999999999</v>
      </c>
      <c r="K29" s="77">
        <v>42.04</v>
      </c>
      <c r="L29" s="77">
        <v>47.676000000000002</v>
      </c>
      <c r="M29" s="77">
        <v>47.287999999999997</v>
      </c>
      <c r="N29" s="77">
        <v>54.96</v>
      </c>
      <c r="O29" s="77">
        <v>40.390999999999998</v>
      </c>
      <c r="P29" s="77">
        <v>20.79</v>
      </c>
      <c r="Q29" s="77">
        <v>13.51</v>
      </c>
      <c r="R29" s="77">
        <v>8.6280000000000001</v>
      </c>
      <c r="S29" s="77">
        <v>32.634999999999998</v>
      </c>
      <c r="T29" s="77">
        <v>31.661999999999999</v>
      </c>
      <c r="U29" s="77">
        <v>36.197000000000003</v>
      </c>
      <c r="V29" s="77">
        <v>5.8230000000000004</v>
      </c>
      <c r="W29" s="77">
        <v>4.8159999999999998</v>
      </c>
      <c r="X29" s="77">
        <v>7.492</v>
      </c>
      <c r="Y29" s="77">
        <v>24.879000000000001</v>
      </c>
      <c r="Z29" s="78"/>
      <c r="AA29" s="79">
        <f>SUM(B29:Z29)</f>
        <v>596.06799999999998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10.512</v>
      </c>
      <c r="C31" s="62">
        <f t="shared" si="4"/>
        <v>15.037000000000001</v>
      </c>
      <c r="D31" s="62">
        <f t="shared" si="4"/>
        <v>12.204000000000001</v>
      </c>
      <c r="E31" s="62">
        <f t="shared" si="4"/>
        <v>25.297000000000001</v>
      </c>
      <c r="F31" s="62">
        <f t="shared" si="4"/>
        <v>28.344000000000001</v>
      </c>
      <c r="G31" s="62">
        <f t="shared" si="4"/>
        <v>23.09</v>
      </c>
      <c r="H31" s="62">
        <f t="shared" si="4"/>
        <v>16.687999999999999</v>
      </c>
      <c r="I31" s="62">
        <f t="shared" si="4"/>
        <v>18.167999999999999</v>
      </c>
      <c r="J31" s="62">
        <f t="shared" si="4"/>
        <v>27.940999999999999</v>
      </c>
      <c r="K31" s="62">
        <f t="shared" si="4"/>
        <v>42.04</v>
      </c>
      <c r="L31" s="62">
        <f t="shared" si="4"/>
        <v>47.676000000000002</v>
      </c>
      <c r="M31" s="62">
        <f t="shared" si="4"/>
        <v>47.287999999999997</v>
      </c>
      <c r="N31" s="62">
        <f t="shared" si="4"/>
        <v>54.96</v>
      </c>
      <c r="O31" s="62">
        <f t="shared" si="4"/>
        <v>40.390999999999998</v>
      </c>
      <c r="P31" s="62">
        <f t="shared" si="4"/>
        <v>20.79</v>
      </c>
      <c r="Q31" s="62">
        <f t="shared" si="4"/>
        <v>13.51</v>
      </c>
      <c r="R31" s="62">
        <f t="shared" si="4"/>
        <v>8.6280000000000001</v>
      </c>
      <c r="S31" s="62">
        <f t="shared" si="4"/>
        <v>32.634999999999998</v>
      </c>
      <c r="T31" s="62">
        <f t="shared" si="4"/>
        <v>31.661999999999999</v>
      </c>
      <c r="U31" s="62">
        <f t="shared" si="4"/>
        <v>36.197000000000003</v>
      </c>
      <c r="V31" s="62">
        <f t="shared" si="4"/>
        <v>5.8230000000000004</v>
      </c>
      <c r="W31" s="62">
        <f t="shared" si="4"/>
        <v>4.8159999999999998</v>
      </c>
      <c r="X31" s="62">
        <f t="shared" si="4"/>
        <v>7.492</v>
      </c>
      <c r="Y31" s="62">
        <f t="shared" si="4"/>
        <v>24.879000000000001</v>
      </c>
      <c r="Z31" s="63">
        <f t="shared" si="4"/>
        <v>0</v>
      </c>
      <c r="AA31" s="64">
        <f t="shared" si="4"/>
        <v>596.06799999999998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89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89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89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10.512</v>
      </c>
      <c r="C51" s="88">
        <f t="shared" si="10"/>
        <v>15.036999999999999</v>
      </c>
      <c r="D51" s="88">
        <f t="shared" si="10"/>
        <v>12.203999999999999</v>
      </c>
      <c r="E51" s="88">
        <f t="shared" si="10"/>
        <v>25.297000000000001</v>
      </c>
      <c r="F51" s="88">
        <f t="shared" si="10"/>
        <v>28.343999999999994</v>
      </c>
      <c r="G51" s="88">
        <f t="shared" si="10"/>
        <v>23.09</v>
      </c>
      <c r="H51" s="88">
        <f t="shared" si="10"/>
        <v>16.688000000000002</v>
      </c>
      <c r="I51" s="88">
        <f t="shared" si="10"/>
        <v>18.167999999999999</v>
      </c>
      <c r="J51" s="88">
        <f t="shared" si="10"/>
        <v>27.941000000000003</v>
      </c>
      <c r="K51" s="88">
        <f t="shared" si="10"/>
        <v>42.04</v>
      </c>
      <c r="L51" s="88">
        <f t="shared" si="10"/>
        <v>47.676000000000002</v>
      </c>
      <c r="M51" s="88">
        <f t="shared" si="10"/>
        <v>47.287999999999997</v>
      </c>
      <c r="N51" s="88">
        <f t="shared" si="10"/>
        <v>54.959999999999994</v>
      </c>
      <c r="O51" s="88">
        <f t="shared" si="10"/>
        <v>40.390999999999998</v>
      </c>
      <c r="P51" s="88">
        <f t="shared" si="10"/>
        <v>20.79</v>
      </c>
      <c r="Q51" s="88">
        <f t="shared" si="10"/>
        <v>13.51</v>
      </c>
      <c r="R51" s="88">
        <f t="shared" si="10"/>
        <v>97.628</v>
      </c>
      <c r="S51" s="88">
        <f t="shared" si="10"/>
        <v>32.634999999999998</v>
      </c>
      <c r="T51" s="88">
        <f t="shared" si="10"/>
        <v>31.661999999999999</v>
      </c>
      <c r="U51" s="88">
        <f t="shared" si="10"/>
        <v>36.196999999999996</v>
      </c>
      <c r="V51" s="88">
        <f t="shared" si="10"/>
        <v>5.8229999999999995</v>
      </c>
      <c r="W51" s="88">
        <f t="shared" si="10"/>
        <v>4.8160000000000007</v>
      </c>
      <c r="X51" s="88">
        <f t="shared" si="10"/>
        <v>7.492</v>
      </c>
      <c r="Y51" s="88">
        <f t="shared" si="10"/>
        <v>24.878999999999998</v>
      </c>
      <c r="Z51" s="89">
        <f t="shared" si="10"/>
        <v>0</v>
      </c>
      <c r="AA51" s="104">
        <f>SUM(B51:Z51)</f>
        <v>685.0680000000001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-18.600000000000001</v>
      </c>
      <c r="F4" s="18">
        <v>-25.4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89</v>
      </c>
      <c r="S4" s="18"/>
      <c r="T4" s="18"/>
      <c r="U4" s="18"/>
      <c r="V4" s="18"/>
      <c r="W4" s="18"/>
      <c r="X4" s="18"/>
      <c r="Y4" s="18">
        <v>-21.6</v>
      </c>
      <c r="Z4" s="19"/>
      <c r="AA4" s="111">
        <f>SUM(B4:Z4)</f>
        <v>23.4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62.1</v>
      </c>
      <c r="C7" s="117">
        <v>62.08</v>
      </c>
      <c r="D7" s="117">
        <v>63.4</v>
      </c>
      <c r="E7" s="117">
        <v>60</v>
      </c>
      <c r="F7" s="117">
        <v>60</v>
      </c>
      <c r="G7" s="117">
        <v>63.82</v>
      </c>
      <c r="H7" s="117">
        <v>69.83</v>
      </c>
      <c r="I7" s="117">
        <v>70.849999999999994</v>
      </c>
      <c r="J7" s="117">
        <v>67.7</v>
      </c>
      <c r="K7" s="117">
        <v>66.92</v>
      </c>
      <c r="L7" s="117">
        <v>64.400000000000006</v>
      </c>
      <c r="M7" s="117">
        <v>59.47</v>
      </c>
      <c r="N7" s="117">
        <v>48.9</v>
      </c>
      <c r="O7" s="117">
        <v>58.8</v>
      </c>
      <c r="P7" s="117">
        <v>68.45</v>
      </c>
      <c r="Q7" s="117">
        <v>76.27</v>
      </c>
      <c r="R7" s="117">
        <v>85.22</v>
      </c>
      <c r="S7" s="117">
        <v>83.95</v>
      </c>
      <c r="T7" s="117">
        <v>85.38</v>
      </c>
      <c r="U7" s="117">
        <v>77.27</v>
      </c>
      <c r="V7" s="117">
        <v>73.900000000000006</v>
      </c>
      <c r="W7" s="117">
        <v>67.930000000000007</v>
      </c>
      <c r="X7" s="117">
        <v>65.67</v>
      </c>
      <c r="Y7" s="117">
        <v>60.29</v>
      </c>
      <c r="Z7" s="118"/>
      <c r="AA7" s="119">
        <f>IF(SUM(B7:Z7)&lt;&gt;0,AVERAGEIF(B7:Z7,"&lt;&gt;"""),"")</f>
        <v>67.608333333333334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18.600000000000001</v>
      </c>
      <c r="F15" s="133">
        <v>25.4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21.6</v>
      </c>
      <c r="Z15" s="131"/>
      <c r="AA15" s="132">
        <f t="shared" si="0"/>
        <v>65.599999999999994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18.600000000000001</v>
      </c>
      <c r="F16" s="135">
        <f t="shared" si="1"/>
        <v>25.4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21.6</v>
      </c>
      <c r="Z16" s="136" t="str">
        <f t="shared" si="1"/>
        <v/>
      </c>
      <c r="AA16" s="90">
        <f t="shared" si="0"/>
        <v>65.599999999999994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89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89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2024-02-09T14:27:10Z</dcterms:created>
  <dcterms:modified xsi:type="dcterms:W3CDTF">2024-02-09T14:27:11Z</dcterms:modified>
</cp:coreProperties>
</file>