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<sst xmlns="http://schemas.openxmlformats.org/spreadsheetml/2006/main" count="117" uniqueCount="53">
  <si>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08/02/2024 16:20:32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</si>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</sst>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08-488C-B4CF-34325BD07A2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08-488C-B4CF-34325BD07A2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82.066999999999993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55</c:v>
                </c:pt>
                <c:pt idx="6">
                  <c:v>72.167000000000002</c:v>
                </c:pt>
                <c:pt idx="7">
                  <c:v>70.3</c:v>
                </c:pt>
                <c:pt idx="8">
                  <c:v>60.8</c:v>
                </c:pt>
                <c:pt idx="9">
                  <c:v>70.387</c:v>
                </c:pt>
                <c:pt idx="14">
                  <c:v>49</c:v>
                </c:pt>
                <c:pt idx="15">
                  <c:v>41.106000000000002</c:v>
                </c:pt>
                <c:pt idx="16">
                  <c:v>32.195</c:v>
                </c:pt>
                <c:pt idx="17">
                  <c:v>33.427</c:v>
                </c:pt>
                <c:pt idx="18">
                  <c:v>32.476999999999997</c:v>
                </c:pt>
                <c:pt idx="19">
                  <c:v>30.657</c:v>
                </c:pt>
                <c:pt idx="20">
                  <c:v>32.073</c:v>
                </c:pt>
                <c:pt idx="21">
                  <c:v>19.274999999999999</c:v>
                </c:pt>
                <c:pt idx="22">
                  <c:v>30.417000000000002</c:v>
                </c:pt>
                <c:pt idx="23">
                  <c:v>64.926000000000002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08-488C-B4CF-34325BD07A2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08-488C-B4CF-34325BD07A2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1.867</c:v>
                </c:pt>
                <c:pt idx="1">
                  <c:v>2.8560000000000003</c:v>
                </c:pt>
                <c:pt idx="2">
                  <c:v>3.1749999999999998</c:v>
                </c:pt>
                <c:pt idx="3">
                  <c:v>4.4030000000000005</c:v>
                </c:pt>
                <c:pt idx="4">
                  <c:v>5.0419999999999998</c:v>
                </c:pt>
                <c:pt idx="5">
                  <c:v>3.4820000000000002</c:v>
                </c:pt>
                <c:pt idx="6">
                  <c:v>6.7349999999999994</c:v>
                </c:pt>
                <c:pt idx="7">
                  <c:v>7.081999999999999</c:v>
                </c:pt>
                <c:pt idx="8">
                  <c:v>7.1910000000000007</c:v>
                </c:pt>
                <c:pt idx="9">
                  <c:v>3.4990000000000001</c:v>
                </c:pt>
                <c:pt idx="10">
                  <c:v>28.503</c:v>
                </c:pt>
                <c:pt idx="11">
                  <c:v>26.548999999999999</c:v>
                </c:pt>
                <c:pt idx="12">
                  <c:v>24.219000000000001</c:v>
                </c:pt>
                <c:pt idx="13">
                  <c:v>23.211999999999996</c:v>
                </c:pt>
                <c:pt idx="14">
                  <c:v>2.0049999999999999</c:v>
                </c:pt>
                <c:pt idx="15">
                  <c:v>1.2330000000000001</c:v>
                </c:pt>
                <c:pt idx="16">
                  <c:v>1.264</c:v>
                </c:pt>
                <c:pt idx="17">
                  <c:v>1.472</c:v>
                </c:pt>
                <c:pt idx="18">
                  <c:v>1.212</c:v>
                </c:pt>
                <c:pt idx="19">
                  <c:v>0.8</c:v>
                </c:pt>
                <c:pt idx="20">
                  <c:v>0.8</c:v>
                </c:pt>
                <c:pt idx="21">
                  <c:v>1.0860000000000001</c:v>
                </c:pt>
                <c:pt idx="22">
                  <c:v>2.048</c:v>
                </c:pt>
                <c:pt idx="23">
                  <c:v>2.1920000000000002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08-488C-B4CF-34325BD07A2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08-488C-B4CF-34325BD07A2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08-488C-B4CF-34325BD07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83.917000000000002</c:v>
                </c:pt>
                <c:pt idx="1">
                  <c:v>77.958999999999989</c:v>
                </c:pt>
                <c:pt idx="2">
                  <c:v>78.400000000000006</c:v>
                </c:pt>
                <c:pt idx="3">
                  <c:v>80.819999999999993</c:v>
                </c:pt>
                <c:pt idx="4">
                  <c:v>80.01100000000001</c:v>
                </c:pt>
                <c:pt idx="5">
                  <c:v>58.503999999999998</c:v>
                </c:pt>
                <c:pt idx="6">
                  <c:v>78.853000000000009</c:v>
                </c:pt>
                <c:pt idx="7">
                  <c:v>77.382000000000005</c:v>
                </c:pt>
                <c:pt idx="8">
                  <c:v>67.991</c:v>
                </c:pt>
                <c:pt idx="9">
                  <c:v>73.885999999999996</c:v>
                </c:pt>
                <c:pt idx="10">
                  <c:v>29.619</c:v>
                </c:pt>
                <c:pt idx="11">
                  <c:v>31.215999999999998</c:v>
                </c:pt>
                <c:pt idx="12">
                  <c:v>29.753</c:v>
                </c:pt>
                <c:pt idx="13">
                  <c:v>25.024000000000001</c:v>
                </c:pt>
                <c:pt idx="14">
                  <c:v>54.593999999999994</c:v>
                </c:pt>
                <c:pt idx="15">
                  <c:v>42.338999999999999</c:v>
                </c:pt>
                <c:pt idx="16">
                  <c:v>34.999000000000002</c:v>
                </c:pt>
                <c:pt idx="17">
                  <c:v>36.149000000000001</c:v>
                </c:pt>
                <c:pt idx="18">
                  <c:v>35.238999999999997</c:v>
                </c:pt>
                <c:pt idx="19">
                  <c:v>33.247</c:v>
                </c:pt>
                <c:pt idx="20">
                  <c:v>34.653000000000006</c:v>
                </c:pt>
                <c:pt idx="21">
                  <c:v>24.190999999999999</c:v>
                </c:pt>
                <c:pt idx="22">
                  <c:v>34.866000000000007</c:v>
                </c:pt>
                <c:pt idx="23">
                  <c:v>70.910999999999987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08-488C-B4CF-34325BD07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84.06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99.15</c:v>
                </c:pt>
                <c:pt idx="7">
                  <c:v>92.59</c:v>
                </c:pt>
                <c:pt idx="8">
                  <c:v>90.37</c:v>
                </c:pt>
                <c:pt idx="9">
                  <c:v>85.31</c:v>
                </c:pt>
                <c:pt idx="10">
                  <c:v>75.010000000000005</c:v>
                </c:pt>
                <c:pt idx="11">
                  <c:v>39.94</c:v>
                </c:pt>
                <c:pt idx="12">
                  <c:v>26.35</c:v>
                </c:pt>
                <c:pt idx="13">
                  <c:v>57.69</c:v>
                </c:pt>
                <c:pt idx="14">
                  <c:v>79.849999999999994</c:v>
                </c:pt>
                <c:pt idx="15">
                  <c:v>83.72</c:v>
                </c:pt>
                <c:pt idx="16">
                  <c:v>82.81</c:v>
                </c:pt>
                <c:pt idx="17">
                  <c:v>85.82</c:v>
                </c:pt>
                <c:pt idx="18">
                  <c:v>87.76</c:v>
                </c:pt>
                <c:pt idx="19">
                  <c:v>85</c:v>
                </c:pt>
                <c:pt idx="20">
                  <c:v>82.35</c:v>
                </c:pt>
                <c:pt idx="21">
                  <c:v>71.47</c:v>
                </c:pt>
                <c:pt idx="22">
                  <c:v>71.569999999999993</c:v>
                </c:pt>
                <c:pt idx="23">
                  <c:v>71.89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08-488C-B4CF-34325BD07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83.933999999999997</v>
      </c>
      <c r="C4" s="18">
        <v>77.972000000000008</v>
      </c>
      <c r="D4" s="18">
        <v>78.403999999999996</v>
      </c>
      <c r="E4" s="18">
        <v>80.784000000000006</v>
      </c>
      <c r="F4" s="18">
        <v>80.042000000000002</v>
      </c>
      <c r="G4" s="18">
        <v>58.481999999999999</v>
      </c>
      <c r="H4" s="18">
        <v>78.902000000000001</v>
      </c>
      <c r="I4" s="18">
        <v>77.382000000000005</v>
      </c>
      <c r="J4" s="18">
        <v>67.991</v>
      </c>
      <c r="K4" s="18">
        <v>73.886000000000024</v>
      </c>
      <c r="L4" s="18">
        <v>29.619</v>
      </c>
      <c r="M4" s="18">
        <v>31.216000000000001</v>
      </c>
      <c r="N4" s="18">
        <v>29.753</v>
      </c>
      <c r="O4" s="18">
        <v>25.023999999999997</v>
      </c>
      <c r="P4" s="18">
        <v>54.593999999999994</v>
      </c>
      <c r="Q4" s="18">
        <v>42.338999999999999</v>
      </c>
      <c r="R4" s="18">
        <v>34.998999999999995</v>
      </c>
      <c r="S4" s="18">
        <v>36.148999999999994</v>
      </c>
      <c r="T4" s="18">
        <v>35.238999999999997</v>
      </c>
      <c r="U4" s="18">
        <v>33.247</v>
      </c>
      <c r="V4" s="18">
        <v>34.652999999999999</v>
      </c>
      <c r="W4" s="18">
        <v>24.190999999999999</v>
      </c>
      <c r="X4" s="18">
        <v>34.866</v>
      </c>
      <c r="Y4" s="18">
        <v>70.911000000000001</v>
      </c>
      <c r="Z4" s="19"/>
      <c r="AA4" s="20">
        <f>SUM(B4:Z4)</f>
        <v>1274.5790000000002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84.06</v>
      </c>
      <c r="C7" s="28">
        <v>75</v>
      </c>
      <c r="D7" s="28">
        <v>75</v>
      </c>
      <c r="E7" s="28">
        <v>75</v>
      </c>
      <c r="F7" s="28">
        <v>75</v>
      </c>
      <c r="G7" s="28">
        <v>75</v>
      </c>
      <c r="H7" s="28">
        <v>99.15</v>
      </c>
      <c r="I7" s="28">
        <v>92.59</v>
      </c>
      <c r="J7" s="28">
        <v>90.37</v>
      </c>
      <c r="K7" s="28">
        <v>85.31</v>
      </c>
      <c r="L7" s="28">
        <v>75.010000000000005</v>
      </c>
      <c r="M7" s="28">
        <v>39.94</v>
      </c>
      <c r="N7" s="28">
        <v>26.35</v>
      </c>
      <c r="O7" s="28">
        <v>57.69</v>
      </c>
      <c r="P7" s="28">
        <v>79.849999999999994</v>
      </c>
      <c r="Q7" s="28">
        <v>83.72</v>
      </c>
      <c r="R7" s="28">
        <v>82.81</v>
      </c>
      <c r="S7" s="28">
        <v>85.82</v>
      </c>
      <c r="T7" s="28">
        <v>87.76</v>
      </c>
      <c r="U7" s="28">
        <v>85</v>
      </c>
      <c r="V7" s="28">
        <v>82.35</v>
      </c>
      <c r="W7" s="28">
        <v>71.47</v>
      </c>
      <c r="X7" s="28">
        <v>71.569999999999993</v>
      </c>
      <c r="Y7" s="28">
        <v>71.89</v>
      </c>
      <c r="Z7" s="29"/>
      <c r="AA7" s="30">
        <f>IF(SUM(B7:Z7)&lt;&gt;0,AVERAGEIF(B7:Z7,"&lt;&gt;"""),"")</f>
        <v>76.154583333333321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82.066999999999993</v>
      </c>
      <c r="C12" s="52">
        <v>75</v>
      </c>
      <c r="D12" s="52">
        <v>75</v>
      </c>
      <c r="E12" s="52">
        <v>75</v>
      </c>
      <c r="F12" s="52">
        <v>75</v>
      </c>
      <c r="G12" s="52">
        <v>55</v>
      </c>
      <c r="H12" s="52">
        <v>72.167000000000002</v>
      </c>
      <c r="I12" s="52">
        <v>70.3</v>
      </c>
      <c r="J12" s="52">
        <v>60.8</v>
      </c>
      <c r="K12" s="52">
        <v>70.387</v>
      </c>
      <c r="L12" s="52"/>
      <c r="M12" s="52"/>
      <c r="N12" s="52"/>
      <c r="O12" s="52"/>
      <c r="P12" s="52">
        <v>49</v>
      </c>
      <c r="Q12" s="52">
        <v>41.106000000000002</v>
      </c>
      <c r="R12" s="52">
        <v>32.195</v>
      </c>
      <c r="S12" s="52">
        <v>33.427</v>
      </c>
      <c r="T12" s="52">
        <v>32.476999999999997</v>
      </c>
      <c r="U12" s="52">
        <v>30.657</v>
      </c>
      <c r="V12" s="52">
        <v>32.073</v>
      </c>
      <c r="W12" s="52">
        <v>19.274999999999999</v>
      </c>
      <c r="X12" s="52">
        <v>30.417000000000002</v>
      </c>
      <c r="Y12" s="52">
        <v>64.926000000000002</v>
      </c>
      <c r="Z12" s="53"/>
      <c r="AA12" s="54">
        <f t="shared" si="0"/>
        <v>1076.2740000000001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1.867</v>
      </c>
      <c r="C14" s="57">
        <v>2.8560000000000003</v>
      </c>
      <c r="D14" s="57">
        <v>3.1749999999999998</v>
      </c>
      <c r="E14" s="57">
        <v>4.4030000000000005</v>
      </c>
      <c r="F14" s="57">
        <v>5.0419999999999998</v>
      </c>
      <c r="G14" s="57">
        <v>3.4820000000000002</v>
      </c>
      <c r="H14" s="57">
        <v>6.7349999999999994</v>
      </c>
      <c r="I14" s="57">
        <v>7.081999999999999</v>
      </c>
      <c r="J14" s="57">
        <v>7.1910000000000007</v>
      </c>
      <c r="K14" s="57">
        <v>3.4990000000000001</v>
      </c>
      <c r="L14" s="57">
        <v>28.503</v>
      </c>
      <c r="M14" s="57">
        <v>26.548999999999999</v>
      </c>
      <c r="N14" s="57">
        <v>24.219000000000001</v>
      </c>
      <c r="O14" s="57">
        <v>23.211999999999996</v>
      </c>
      <c r="P14" s="57">
        <v>2.0049999999999999</v>
      </c>
      <c r="Q14" s="57">
        <v>1.2330000000000001</v>
      </c>
      <c r="R14" s="57">
        <v>1.264</v>
      </c>
      <c r="S14" s="57">
        <v>1.472</v>
      </c>
      <c r="T14" s="57">
        <v>1.212</v>
      </c>
      <c r="U14" s="57">
        <v>0.8</v>
      </c>
      <c r="V14" s="57">
        <v>0.8</v>
      </c>
      <c r="W14" s="57">
        <v>1.0860000000000001</v>
      </c>
      <c r="X14" s="57">
        <v>2.048</v>
      </c>
      <c r="Y14" s="57">
        <v>2.1920000000000002</v>
      </c>
      <c r="Z14" s="58"/>
      <c r="AA14" s="59">
        <f t="shared" si="0"/>
        <v>161.92700000000005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83.933999999999997</v>
      </c>
      <c r="C16" s="62">
        <f t="shared" ref="C16:Z16" si="1">IF(LEN(C$2)&gt;0,SUM(C10:C15),"")</f>
        <v>77.855999999999995</v>
      </c>
      <c r="D16" s="62">
        <f t="shared" si="1"/>
        <v>78.174999999999997</v>
      </c>
      <c r="E16" s="62">
        <f t="shared" si="1"/>
        <v>79.403000000000006</v>
      </c>
      <c r="F16" s="62">
        <f t="shared" si="1"/>
        <v>80.042000000000002</v>
      </c>
      <c r="G16" s="62">
        <f t="shared" si="1"/>
        <v>58.481999999999999</v>
      </c>
      <c r="H16" s="62">
        <f t="shared" si="1"/>
        <v>78.902000000000001</v>
      </c>
      <c r="I16" s="62">
        <f t="shared" si="1"/>
        <v>77.381999999999991</v>
      </c>
      <c r="J16" s="62">
        <f t="shared" si="1"/>
        <v>67.991</v>
      </c>
      <c r="K16" s="62">
        <f t="shared" si="1"/>
        <v>73.885999999999996</v>
      </c>
      <c r="L16" s="62">
        <f t="shared" si="1"/>
        <v>28.503</v>
      </c>
      <c r="M16" s="62">
        <f t="shared" si="1"/>
        <v>26.548999999999999</v>
      </c>
      <c r="N16" s="62">
        <f t="shared" si="1"/>
        <v>24.219000000000001</v>
      </c>
      <c r="O16" s="62">
        <f t="shared" si="1"/>
        <v>23.211999999999996</v>
      </c>
      <c r="P16" s="62">
        <f t="shared" si="1"/>
        <v>51.005000000000003</v>
      </c>
      <c r="Q16" s="62">
        <f t="shared" si="1"/>
        <v>42.338999999999999</v>
      </c>
      <c r="R16" s="62">
        <f t="shared" si="1"/>
        <v>33.459000000000003</v>
      </c>
      <c r="S16" s="62">
        <f t="shared" si="1"/>
        <v>34.899000000000001</v>
      </c>
      <c r="T16" s="62">
        <f t="shared" si="1"/>
        <v>33.689</v>
      </c>
      <c r="U16" s="62">
        <f t="shared" si="1"/>
        <v>31.457000000000001</v>
      </c>
      <c r="V16" s="62">
        <f t="shared" si="1"/>
        <v>32.872999999999998</v>
      </c>
      <c r="W16" s="62">
        <f t="shared" si="1"/>
        <v>20.360999999999997</v>
      </c>
      <c r="X16" s="62">
        <f t="shared" si="1"/>
        <v>32.465000000000003</v>
      </c>
      <c r="Y16" s="62">
        <f t="shared" si="1"/>
        <v>67.117999999999995</v>
      </c>
      <c r="Z16" s="63" t="str">
        <f t="shared" si="1"/>
        <v/>
      </c>
      <c r="AA16" s="64">
        <f>SUM(AA10:AA15)</f>
        <v>1238.2010000000002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0.66700000000000004</v>
      </c>
      <c r="N20" s="77">
        <v>1.534</v>
      </c>
      <c r="O20" s="77"/>
      <c r="P20" s="77">
        <v>3.589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5.79</v>
      </c>
    </row>
    <row r="21" spans="1:27" ht="24.95" customHeight="1" x14ac:dyDescent="0.2">
      <c r="A21" s="75" t="s">
        <v>16</v>
      </c>
      <c r="B21" s="80"/>
      <c r="C21" s="81">
        <v>0.11600000000000001</v>
      </c>
      <c r="D21" s="81">
        <v>0.22900000000000001</v>
      </c>
      <c r="E21" s="81">
        <v>1.381</v>
      </c>
      <c r="F21" s="81"/>
      <c r="G21" s="81"/>
      <c r="H21" s="81"/>
      <c r="I21" s="81"/>
      <c r="J21" s="81"/>
      <c r="K21" s="81"/>
      <c r="L21" s="81">
        <v>1.1160000000000001</v>
      </c>
      <c r="M21" s="81">
        <v>4</v>
      </c>
      <c r="N21" s="81">
        <v>4</v>
      </c>
      <c r="O21" s="81">
        <v>1.8120000000000001</v>
      </c>
      <c r="P21" s="81"/>
      <c r="Q21" s="81"/>
      <c r="R21" s="81">
        <v>1.54</v>
      </c>
      <c r="S21" s="81">
        <v>1.25</v>
      </c>
      <c r="T21" s="81">
        <v>1.55</v>
      </c>
      <c r="U21" s="81">
        <v>1.79</v>
      </c>
      <c r="V21" s="81">
        <v>1.78</v>
      </c>
      <c r="W21" s="81">
        <v>3.8299999999999996</v>
      </c>
      <c r="X21" s="81">
        <v>2.4009999999999998</v>
      </c>
      <c r="Y21" s="81">
        <v>3.7930000000000001</v>
      </c>
      <c r="Z21" s="78"/>
      <c r="AA21" s="79">
        <f t="shared" si="2"/>
        <v>30.587999999999997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0.11600000000000001</v>
      </c>
      <c r="D25" s="88">
        <f t="shared" si="3"/>
        <v>0.22900000000000001</v>
      </c>
      <c r="E25" s="88">
        <f t="shared" si="3"/>
        <v>1.381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1.1160000000000001</v>
      </c>
      <c r="M25" s="88">
        <f t="shared" si="3"/>
        <v>4.6669999999999998</v>
      </c>
      <c r="N25" s="88">
        <f t="shared" si="3"/>
        <v>5.5339999999999998</v>
      </c>
      <c r="O25" s="88">
        <f t="shared" si="3"/>
        <v>1.8120000000000001</v>
      </c>
      <c r="P25" s="88">
        <f t="shared" si="3"/>
        <v>3.589</v>
      </c>
      <c r="Q25" s="88">
        <f t="shared" si="3"/>
        <v>0</v>
      </c>
      <c r="R25" s="88">
        <f t="shared" si="3"/>
        <v>1.54</v>
      </c>
      <c r="S25" s="88">
        <f t="shared" si="3"/>
        <v>1.25</v>
      </c>
      <c r="T25" s="88">
        <f t="shared" si="3"/>
        <v>1.55</v>
      </c>
      <c r="U25" s="88">
        <f t="shared" si="3"/>
        <v>1.79</v>
      </c>
      <c r="V25" s="88">
        <f t="shared" si="3"/>
        <v>1.78</v>
      </c>
      <c r="W25" s="88">
        <f t="shared" si="3"/>
        <v>3.8299999999999996</v>
      </c>
      <c r="X25" s="88">
        <f t="shared" si="3"/>
        <v>2.4009999999999998</v>
      </c>
      <c r="Y25" s="88">
        <f t="shared" si="3"/>
        <v>3.7930000000000001</v>
      </c>
      <c r="Z25" s="89" t="str">
        <f t="shared" si="3"/>
        <v/>
      </c>
      <c r="AA25" s="90">
        <f>SUM(AA19:AA24)</f>
        <v>36.378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83.933999999999997</v>
      </c>
      <c r="C29" s="77">
        <v>77.971999999999994</v>
      </c>
      <c r="D29" s="77">
        <v>78.403999999999996</v>
      </c>
      <c r="E29" s="77">
        <v>80.784000000000006</v>
      </c>
      <c r="F29" s="77">
        <v>80.042000000000002</v>
      </c>
      <c r="G29" s="77">
        <v>58.481999999999999</v>
      </c>
      <c r="H29" s="77">
        <v>78.902000000000001</v>
      </c>
      <c r="I29" s="77">
        <v>77.382000000000005</v>
      </c>
      <c r="J29" s="77">
        <v>67.991</v>
      </c>
      <c r="K29" s="77">
        <v>73.885999999999996</v>
      </c>
      <c r="L29" s="77">
        <v>29.619</v>
      </c>
      <c r="M29" s="77">
        <v>31.216000000000001</v>
      </c>
      <c r="N29" s="77">
        <v>29.753</v>
      </c>
      <c r="O29" s="77">
        <v>25.024000000000001</v>
      </c>
      <c r="P29" s="77">
        <v>54.594000000000001</v>
      </c>
      <c r="Q29" s="77">
        <v>42.338999999999999</v>
      </c>
      <c r="R29" s="77">
        <v>34.999000000000002</v>
      </c>
      <c r="S29" s="77">
        <v>36.149000000000001</v>
      </c>
      <c r="T29" s="77">
        <v>35.238999999999997</v>
      </c>
      <c r="U29" s="77">
        <v>33.247</v>
      </c>
      <c r="V29" s="77">
        <v>34.652999999999999</v>
      </c>
      <c r="W29" s="77">
        <v>24.190999999999999</v>
      </c>
      <c r="X29" s="77">
        <v>34.866</v>
      </c>
      <c r="Y29" s="77">
        <v>70.911000000000001</v>
      </c>
      <c r="Z29" s="78"/>
      <c r="AA29" s="79">
        <f>SUM(B29:Z29)</f>
        <v>1274.5790000000004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83.933999999999997</v>
      </c>
      <c r="C31" s="62">
        <f t="shared" ref="C31:Z31" si="4">IF(LEN(C$2)&gt;0,SUM(C28:C30),"")</f>
        <v>77.971999999999994</v>
      </c>
      <c r="D31" s="62">
        <f t="shared" si="4"/>
        <v>78.403999999999996</v>
      </c>
      <c r="E31" s="62">
        <f t="shared" si="4"/>
        <v>80.784000000000006</v>
      </c>
      <c r="F31" s="62">
        <f t="shared" si="4"/>
        <v>80.042000000000002</v>
      </c>
      <c r="G31" s="62">
        <f t="shared" si="4"/>
        <v>58.481999999999999</v>
      </c>
      <c r="H31" s="62">
        <f t="shared" si="4"/>
        <v>78.902000000000001</v>
      </c>
      <c r="I31" s="62">
        <f t="shared" si="4"/>
        <v>77.382000000000005</v>
      </c>
      <c r="J31" s="62">
        <f t="shared" si="4"/>
        <v>67.991</v>
      </c>
      <c r="K31" s="62">
        <f t="shared" si="4"/>
        <v>73.885999999999996</v>
      </c>
      <c r="L31" s="62">
        <f t="shared" si="4"/>
        <v>29.619</v>
      </c>
      <c r="M31" s="62">
        <f t="shared" si="4"/>
        <v>31.216000000000001</v>
      </c>
      <c r="N31" s="62">
        <f t="shared" si="4"/>
        <v>29.753</v>
      </c>
      <c r="O31" s="62">
        <f t="shared" si="4"/>
        <v>25.024000000000001</v>
      </c>
      <c r="P31" s="62">
        <f t="shared" si="4"/>
        <v>54.594000000000001</v>
      </c>
      <c r="Q31" s="62">
        <f t="shared" si="4"/>
        <v>42.338999999999999</v>
      </c>
      <c r="R31" s="62">
        <f t="shared" si="4"/>
        <v>34.999000000000002</v>
      </c>
      <c r="S31" s="62">
        <f t="shared" si="4"/>
        <v>36.149000000000001</v>
      </c>
      <c r="T31" s="62">
        <f t="shared" si="4"/>
        <v>35.238999999999997</v>
      </c>
      <c r="U31" s="62">
        <f t="shared" si="4"/>
        <v>33.247</v>
      </c>
      <c r="V31" s="62">
        <f t="shared" si="4"/>
        <v>34.652999999999999</v>
      </c>
      <c r="W31" s="62">
        <f t="shared" si="4"/>
        <v>24.190999999999999</v>
      </c>
      <c r="X31" s="62">
        <f t="shared" si="4"/>
        <v>34.866</v>
      </c>
      <c r="Y31" s="62">
        <f t="shared" si="4"/>
        <v>70.911000000000001</v>
      </c>
      <c r="Z31" s="63" t="str">
        <f t="shared" si="4"/>
        <v/>
      </c>
      <c r="AA31" s="64">
        <f>SUM(AA28:AA30)</f>
        <v>1274.5790000000004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83.933999999999997</v>
      </c>
      <c r="C51" s="88">
        <f t="shared" si="10"/>
        <v>77.971999999999994</v>
      </c>
      <c r="D51" s="88">
        <f t="shared" si="10"/>
        <v>78.403999999999996</v>
      </c>
      <c r="E51" s="88">
        <f t="shared" si="10"/>
        <v>80.784000000000006</v>
      </c>
      <c r="F51" s="88">
        <f t="shared" si="10"/>
        <v>80.042000000000002</v>
      </c>
      <c r="G51" s="88">
        <f t="shared" si="10"/>
        <v>58.481999999999999</v>
      </c>
      <c r="H51" s="88">
        <f t="shared" si="10"/>
        <v>78.902000000000001</v>
      </c>
      <c r="I51" s="88">
        <f t="shared" si="10"/>
        <v>77.381999999999991</v>
      </c>
      <c r="J51" s="88">
        <f t="shared" si="10"/>
        <v>67.991</v>
      </c>
      <c r="K51" s="88">
        <f t="shared" si="10"/>
        <v>73.885999999999996</v>
      </c>
      <c r="L51" s="88">
        <f t="shared" si="10"/>
        <v>29.619</v>
      </c>
      <c r="M51" s="88">
        <f t="shared" si="10"/>
        <v>31.216000000000001</v>
      </c>
      <c r="N51" s="88">
        <f t="shared" si="10"/>
        <v>29.753</v>
      </c>
      <c r="O51" s="88">
        <f t="shared" si="10"/>
        <v>25.023999999999997</v>
      </c>
      <c r="P51" s="88">
        <f t="shared" si="10"/>
        <v>54.594000000000001</v>
      </c>
      <c r="Q51" s="88">
        <f t="shared" si="10"/>
        <v>42.338999999999999</v>
      </c>
      <c r="R51" s="88">
        <f t="shared" si="10"/>
        <v>34.999000000000002</v>
      </c>
      <c r="S51" s="88">
        <f t="shared" si="10"/>
        <v>36.149000000000001</v>
      </c>
      <c r="T51" s="88">
        <f t="shared" si="10"/>
        <v>35.238999999999997</v>
      </c>
      <c r="U51" s="88">
        <f t="shared" si="10"/>
        <v>33.247</v>
      </c>
      <c r="V51" s="88">
        <f t="shared" si="10"/>
        <v>34.652999999999999</v>
      </c>
      <c r="W51" s="88">
        <f t="shared" si="10"/>
        <v>24.190999999999995</v>
      </c>
      <c r="X51" s="88">
        <f t="shared" si="10"/>
        <v>34.866</v>
      </c>
      <c r="Y51" s="88">
        <f t="shared" si="10"/>
        <v>70.911000000000001</v>
      </c>
      <c r="Z51" s="89" t="str">
        <f t="shared" si="10"/>
        <v/>
      </c>
      <c r="AA51" s="104">
        <f>SUM(B51:Z51)</f>
        <v>1274.5790000000004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83.917000000000002</v>
      </c>
      <c r="C4" s="18">
        <v>77.958999999999989</v>
      </c>
      <c r="D4" s="18">
        <v>78.400000000000006</v>
      </c>
      <c r="E4" s="18">
        <v>80.819999999999993</v>
      </c>
      <c r="F4" s="18">
        <v>80.01100000000001</v>
      </c>
      <c r="G4" s="18">
        <v>58.503999999999998</v>
      </c>
      <c r="H4" s="18">
        <v>78.853000000000009</v>
      </c>
      <c r="I4" s="18">
        <v>77.382000000000005</v>
      </c>
      <c r="J4" s="18">
        <v>67.991</v>
      </c>
      <c r="K4" s="18">
        <v>73.885999999999996</v>
      </c>
      <c r="L4" s="18">
        <v>29.619</v>
      </c>
      <c r="M4" s="18">
        <v>31.215999999999998</v>
      </c>
      <c r="N4" s="18">
        <v>29.753</v>
      </c>
      <c r="O4" s="18">
        <v>25.024000000000001</v>
      </c>
      <c r="P4" s="18">
        <v>54.593999999999994</v>
      </c>
      <c r="Q4" s="18">
        <v>42.338999999999999</v>
      </c>
      <c r="R4" s="18">
        <v>34.999000000000002</v>
      </c>
      <c r="S4" s="18">
        <v>36.149000000000001</v>
      </c>
      <c r="T4" s="18">
        <v>35.238999999999997</v>
      </c>
      <c r="U4" s="18">
        <v>33.247</v>
      </c>
      <c r="V4" s="18">
        <v>34.653000000000006</v>
      </c>
      <c r="W4" s="18">
        <v>24.190999999999999</v>
      </c>
      <c r="X4" s="18">
        <v>34.866000000000007</v>
      </c>
      <c r="Y4" s="18">
        <v>70.910999999999987</v>
      </c>
      <c r="Z4" s="19"/>
      <c r="AA4" s="20">
        <f>SUM(B4:Z4)</f>
        <v>1274.5230000000004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84.06</v>
      </c>
      <c r="C7" s="28">
        <v>75</v>
      </c>
      <c r="D7" s="28">
        <v>75</v>
      </c>
      <c r="E7" s="28">
        <v>75</v>
      </c>
      <c r="F7" s="28">
        <v>75</v>
      </c>
      <c r="G7" s="28">
        <v>75</v>
      </c>
      <c r="H7" s="28">
        <v>99.15</v>
      </c>
      <c r="I7" s="28">
        <v>92.59</v>
      </c>
      <c r="J7" s="28">
        <v>90.37</v>
      </c>
      <c r="K7" s="28">
        <v>85.31</v>
      </c>
      <c r="L7" s="28">
        <v>75.010000000000005</v>
      </c>
      <c r="M7" s="28">
        <v>39.94</v>
      </c>
      <c r="N7" s="28">
        <v>26.35</v>
      </c>
      <c r="O7" s="28">
        <v>57.69</v>
      </c>
      <c r="P7" s="28">
        <v>79.849999999999994</v>
      </c>
      <c r="Q7" s="28">
        <v>83.72</v>
      </c>
      <c r="R7" s="28">
        <v>82.81</v>
      </c>
      <c r="S7" s="28">
        <v>85.82</v>
      </c>
      <c r="T7" s="28">
        <v>87.76</v>
      </c>
      <c r="U7" s="28">
        <v>85</v>
      </c>
      <c r="V7" s="28">
        <v>82.35</v>
      </c>
      <c r="W7" s="28">
        <v>71.47</v>
      </c>
      <c r="X7" s="28">
        <v>71.569999999999993</v>
      </c>
      <c r="Y7" s="28">
        <v>71.89</v>
      </c>
      <c r="Z7" s="29"/>
      <c r="AA7" s="30">
        <f>IF(SUM(B7:Z7)&lt;&gt;0,AVERAGEIF(B7:Z7,"&lt;&gt;"""),"")</f>
        <v>76.154583333333321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0.65500000000000003</v>
      </c>
      <c r="C14" s="57">
        <v>0.45200000000000007</v>
      </c>
      <c r="D14" s="57">
        <v>0.26</v>
      </c>
      <c r="E14" s="57"/>
      <c r="F14" s="57"/>
      <c r="G14" s="57">
        <v>0.57699999999999996</v>
      </c>
      <c r="H14" s="57"/>
      <c r="I14" s="57"/>
      <c r="J14" s="57"/>
      <c r="K14" s="57"/>
      <c r="L14" s="57"/>
      <c r="M14" s="57">
        <v>1.0569999999999999</v>
      </c>
      <c r="N14" s="57">
        <v>0.96499999999999997</v>
      </c>
      <c r="O14" s="57"/>
      <c r="P14" s="57">
        <v>13.931000000000001</v>
      </c>
      <c r="Q14" s="57">
        <v>9.2249999999999996</v>
      </c>
      <c r="R14" s="57">
        <v>5.0880000000000001</v>
      </c>
      <c r="S14" s="57">
        <v>4.633</v>
      </c>
      <c r="T14" s="57">
        <v>4.4630000000000001</v>
      </c>
      <c r="U14" s="57">
        <v>8.1189999999999998</v>
      </c>
      <c r="V14" s="57">
        <v>8.5489999999999995</v>
      </c>
      <c r="W14" s="57">
        <v>3.8739999999999997</v>
      </c>
      <c r="X14" s="57">
        <v>4.2249999999999996</v>
      </c>
      <c r="Y14" s="57">
        <v>5.4570000000000007</v>
      </c>
      <c r="Z14" s="58"/>
      <c r="AA14" s="59">
        <f t="shared" si="0"/>
        <v>71.53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0.65500000000000003</v>
      </c>
      <c r="C16" s="62">
        <f t="shared" ref="C16:Z16" si="1">IF(LEN(C$2)&gt;0,SUM(C10:C15),"")</f>
        <v>0.45200000000000007</v>
      </c>
      <c r="D16" s="62">
        <f t="shared" si="1"/>
        <v>0.26</v>
      </c>
      <c r="E16" s="62">
        <f t="shared" si="1"/>
        <v>0</v>
      </c>
      <c r="F16" s="62">
        <f t="shared" si="1"/>
        <v>0</v>
      </c>
      <c r="G16" s="62">
        <f t="shared" si="1"/>
        <v>0.57699999999999996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1.0569999999999999</v>
      </c>
      <c r="N16" s="62">
        <f t="shared" si="1"/>
        <v>0.96499999999999997</v>
      </c>
      <c r="O16" s="62">
        <f t="shared" si="1"/>
        <v>0</v>
      </c>
      <c r="P16" s="62">
        <f t="shared" si="1"/>
        <v>13.931000000000001</v>
      </c>
      <c r="Q16" s="62">
        <f t="shared" si="1"/>
        <v>9.2249999999999996</v>
      </c>
      <c r="R16" s="62">
        <f t="shared" si="1"/>
        <v>5.0880000000000001</v>
      </c>
      <c r="S16" s="62">
        <f t="shared" si="1"/>
        <v>4.633</v>
      </c>
      <c r="T16" s="62">
        <f t="shared" si="1"/>
        <v>4.4630000000000001</v>
      </c>
      <c r="U16" s="62">
        <f t="shared" si="1"/>
        <v>8.1189999999999998</v>
      </c>
      <c r="V16" s="62">
        <f t="shared" si="1"/>
        <v>8.5489999999999995</v>
      </c>
      <c r="W16" s="62">
        <f t="shared" si="1"/>
        <v>3.8739999999999997</v>
      </c>
      <c r="X16" s="62">
        <f t="shared" si="1"/>
        <v>4.2249999999999996</v>
      </c>
      <c r="Y16" s="62">
        <f t="shared" si="1"/>
        <v>5.4570000000000007</v>
      </c>
      <c r="Z16" s="63" t="str">
        <f t="shared" si="1"/>
        <v/>
      </c>
      <c r="AA16" s="64">
        <f>SUM(AA10:AA15)</f>
        <v>71.53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20</v>
      </c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33.400000000000006</v>
      </c>
    </row>
    <row r="20" spans="1:27" ht="24.95" customHeight="1" x14ac:dyDescent="0.2">
      <c r="A20" s="75" t="s">
        <v>15</v>
      </c>
      <c r="B20" s="76">
        <v>6.4040000000000008</v>
      </c>
      <c r="C20" s="77">
        <v>4.8970000000000002</v>
      </c>
      <c r="D20" s="77"/>
      <c r="E20" s="77"/>
      <c r="F20" s="77"/>
      <c r="G20" s="77">
        <v>4.4850000000000003</v>
      </c>
      <c r="H20" s="77">
        <v>40</v>
      </c>
      <c r="I20" s="77">
        <v>40</v>
      </c>
      <c r="J20" s="77">
        <v>42.268000000000001</v>
      </c>
      <c r="K20" s="77">
        <v>42.668999999999997</v>
      </c>
      <c r="L20" s="77"/>
      <c r="M20" s="77"/>
      <c r="N20" s="77"/>
      <c r="O20" s="77"/>
      <c r="P20" s="77">
        <v>6.351</v>
      </c>
      <c r="Q20" s="77">
        <v>6.7329999999999997</v>
      </c>
      <c r="R20" s="77">
        <v>2.7640000000000002</v>
      </c>
      <c r="S20" s="77">
        <v>2.2809999999999997</v>
      </c>
      <c r="T20" s="77">
        <v>3.0270000000000001</v>
      </c>
      <c r="U20" s="77">
        <v>2.6910000000000003</v>
      </c>
      <c r="V20" s="77">
        <v>3.2119999999999997</v>
      </c>
      <c r="W20" s="77">
        <v>2.863</v>
      </c>
      <c r="X20" s="77">
        <v>6.923</v>
      </c>
      <c r="Y20" s="77">
        <v>7.5819999999999999</v>
      </c>
      <c r="Z20" s="78"/>
      <c r="AA20" s="79">
        <f t="shared" si="2"/>
        <v>225.15</v>
      </c>
    </row>
    <row r="21" spans="1:27" ht="24.95" customHeight="1" x14ac:dyDescent="0.2">
      <c r="A21" s="75" t="s">
        <v>16</v>
      </c>
      <c r="B21" s="80">
        <v>18.858000000000001</v>
      </c>
      <c r="C21" s="81">
        <v>8.81</v>
      </c>
      <c r="D21" s="81">
        <v>1.04</v>
      </c>
      <c r="E21" s="81">
        <v>0.52</v>
      </c>
      <c r="F21" s="81">
        <v>1.5109999999999999</v>
      </c>
      <c r="G21" s="81">
        <v>19.442</v>
      </c>
      <c r="H21" s="81">
        <v>10.553000000000001</v>
      </c>
      <c r="I21" s="81">
        <v>17.382000000000001</v>
      </c>
      <c r="J21" s="81">
        <v>25.722999999999999</v>
      </c>
      <c r="K21" s="81">
        <v>31.216999999999999</v>
      </c>
      <c r="L21" s="81">
        <v>27.318999999999999</v>
      </c>
      <c r="M21" s="81">
        <v>28.058999999999997</v>
      </c>
      <c r="N21" s="81">
        <v>26.688000000000002</v>
      </c>
      <c r="O21" s="81">
        <v>22.923999999999999</v>
      </c>
      <c r="P21" s="81">
        <v>29.512</v>
      </c>
      <c r="Q21" s="81">
        <v>26.380999999999997</v>
      </c>
      <c r="R21" s="81">
        <v>27.146999999999998</v>
      </c>
      <c r="S21" s="81">
        <v>29.234999999999999</v>
      </c>
      <c r="T21" s="81">
        <v>27.749000000000002</v>
      </c>
      <c r="U21" s="81">
        <v>22.436999999999998</v>
      </c>
      <c r="V21" s="81">
        <v>22.891999999999999</v>
      </c>
      <c r="W21" s="81">
        <v>17.454000000000001</v>
      </c>
      <c r="X21" s="81">
        <v>23.718000000000004</v>
      </c>
      <c r="Y21" s="81">
        <v>20.071999999999999</v>
      </c>
      <c r="Z21" s="78"/>
      <c r="AA21" s="79">
        <f t="shared" si="2"/>
        <v>486.64300000000003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25.262</v>
      </c>
      <c r="C25" s="88">
        <f t="shared" si="3"/>
        <v>13.707000000000001</v>
      </c>
      <c r="D25" s="88">
        <f t="shared" si="3"/>
        <v>1.04</v>
      </c>
      <c r="E25" s="88">
        <f t="shared" si="3"/>
        <v>0.52</v>
      </c>
      <c r="F25" s="88">
        <f t="shared" si="3"/>
        <v>1.5109999999999999</v>
      </c>
      <c r="G25" s="88">
        <f t="shared" si="3"/>
        <v>23.927</v>
      </c>
      <c r="H25" s="88">
        <f t="shared" si="3"/>
        <v>50.552999999999997</v>
      </c>
      <c r="I25" s="88">
        <f t="shared" si="3"/>
        <v>77.382000000000005</v>
      </c>
      <c r="J25" s="88">
        <f t="shared" si="3"/>
        <v>67.991</v>
      </c>
      <c r="K25" s="88">
        <f t="shared" si="3"/>
        <v>73.885999999999996</v>
      </c>
      <c r="L25" s="88">
        <f t="shared" si="3"/>
        <v>29.619</v>
      </c>
      <c r="M25" s="88">
        <f t="shared" si="3"/>
        <v>30.158999999999999</v>
      </c>
      <c r="N25" s="88">
        <f t="shared" si="3"/>
        <v>28.788000000000004</v>
      </c>
      <c r="O25" s="88">
        <f t="shared" si="3"/>
        <v>25.024000000000001</v>
      </c>
      <c r="P25" s="88">
        <f t="shared" si="3"/>
        <v>40.662999999999997</v>
      </c>
      <c r="Q25" s="88">
        <f t="shared" si="3"/>
        <v>33.113999999999997</v>
      </c>
      <c r="R25" s="88">
        <f t="shared" si="3"/>
        <v>29.910999999999998</v>
      </c>
      <c r="S25" s="88">
        <f t="shared" si="3"/>
        <v>31.515999999999998</v>
      </c>
      <c r="T25" s="88">
        <f t="shared" si="3"/>
        <v>30.776000000000003</v>
      </c>
      <c r="U25" s="88">
        <f t="shared" si="3"/>
        <v>25.127999999999997</v>
      </c>
      <c r="V25" s="88">
        <f t="shared" si="3"/>
        <v>26.103999999999999</v>
      </c>
      <c r="W25" s="88">
        <f t="shared" si="3"/>
        <v>20.317</v>
      </c>
      <c r="X25" s="88">
        <f t="shared" si="3"/>
        <v>30.641000000000005</v>
      </c>
      <c r="Y25" s="88">
        <f t="shared" si="3"/>
        <v>27.654</v>
      </c>
      <c r="Z25" s="89">
        <f t="shared" si="3"/>
        <v>0</v>
      </c>
      <c r="AA25" s="90">
        <f t="shared" si="3"/>
        <v>745.19299999999998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25.917000000000002</v>
      </c>
      <c r="C29" s="77">
        <v>14.159000000000001</v>
      </c>
      <c r="D29" s="77">
        <v>1.3</v>
      </c>
      <c r="E29" s="77">
        <v>0.52</v>
      </c>
      <c r="F29" s="77">
        <v>1.5109999999999999</v>
      </c>
      <c r="G29" s="77">
        <v>24.504000000000001</v>
      </c>
      <c r="H29" s="77">
        <v>50.552999999999997</v>
      </c>
      <c r="I29" s="77">
        <v>77.382000000000005</v>
      </c>
      <c r="J29" s="77">
        <v>67.991</v>
      </c>
      <c r="K29" s="77">
        <v>73.885999999999996</v>
      </c>
      <c r="L29" s="77">
        <v>29.619</v>
      </c>
      <c r="M29" s="77">
        <v>31.216000000000001</v>
      </c>
      <c r="N29" s="77">
        <v>29.753</v>
      </c>
      <c r="O29" s="77">
        <v>25.024000000000001</v>
      </c>
      <c r="P29" s="77">
        <v>54.594000000000001</v>
      </c>
      <c r="Q29" s="77">
        <v>42.338999999999999</v>
      </c>
      <c r="R29" s="77">
        <v>34.999000000000002</v>
      </c>
      <c r="S29" s="77">
        <v>36.149000000000001</v>
      </c>
      <c r="T29" s="77">
        <v>35.238999999999997</v>
      </c>
      <c r="U29" s="77">
        <v>33.247</v>
      </c>
      <c r="V29" s="77">
        <v>34.652999999999999</v>
      </c>
      <c r="W29" s="77">
        <v>24.190999999999999</v>
      </c>
      <c r="X29" s="77">
        <v>34.866</v>
      </c>
      <c r="Y29" s="77">
        <v>33.110999999999997</v>
      </c>
      <c r="Z29" s="78"/>
      <c r="AA29" s="79">
        <f>SUM(B29:Z29)</f>
        <v>816.72300000000007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25.917000000000002</v>
      </c>
      <c r="C31" s="62">
        <f t="shared" si="4"/>
        <v>14.159000000000001</v>
      </c>
      <c r="D31" s="62">
        <f t="shared" si="4"/>
        <v>1.3</v>
      </c>
      <c r="E31" s="62">
        <f t="shared" si="4"/>
        <v>0.52</v>
      </c>
      <c r="F31" s="62">
        <f t="shared" si="4"/>
        <v>1.5109999999999999</v>
      </c>
      <c r="G31" s="62">
        <f t="shared" si="4"/>
        <v>24.504000000000001</v>
      </c>
      <c r="H31" s="62">
        <f t="shared" si="4"/>
        <v>50.552999999999997</v>
      </c>
      <c r="I31" s="62">
        <f t="shared" si="4"/>
        <v>77.382000000000005</v>
      </c>
      <c r="J31" s="62">
        <f t="shared" si="4"/>
        <v>67.991</v>
      </c>
      <c r="K31" s="62">
        <f t="shared" si="4"/>
        <v>73.885999999999996</v>
      </c>
      <c r="L31" s="62">
        <f t="shared" si="4"/>
        <v>29.619</v>
      </c>
      <c r="M31" s="62">
        <f t="shared" si="4"/>
        <v>31.216000000000001</v>
      </c>
      <c r="N31" s="62">
        <f t="shared" si="4"/>
        <v>29.753</v>
      </c>
      <c r="O31" s="62">
        <f t="shared" si="4"/>
        <v>25.024000000000001</v>
      </c>
      <c r="P31" s="62">
        <f t="shared" si="4"/>
        <v>54.594000000000001</v>
      </c>
      <c r="Q31" s="62">
        <f t="shared" si="4"/>
        <v>42.338999999999999</v>
      </c>
      <c r="R31" s="62">
        <f t="shared" si="4"/>
        <v>34.999000000000002</v>
      </c>
      <c r="S31" s="62">
        <f t="shared" si="4"/>
        <v>36.149000000000001</v>
      </c>
      <c r="T31" s="62">
        <f t="shared" si="4"/>
        <v>35.238999999999997</v>
      </c>
      <c r="U31" s="62">
        <f t="shared" si="4"/>
        <v>33.247</v>
      </c>
      <c r="V31" s="62">
        <f t="shared" si="4"/>
        <v>34.652999999999999</v>
      </c>
      <c r="W31" s="62">
        <f t="shared" si="4"/>
        <v>24.190999999999999</v>
      </c>
      <c r="X31" s="62">
        <f t="shared" si="4"/>
        <v>34.866</v>
      </c>
      <c r="Y31" s="62">
        <f t="shared" si="4"/>
        <v>33.110999999999997</v>
      </c>
      <c r="Z31" s="63">
        <f t="shared" si="4"/>
        <v>0</v>
      </c>
      <c r="AA31" s="64">
        <f t="shared" si="4"/>
        <v>816.72300000000007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58</v>
      </c>
      <c r="C38" s="99">
        <v>63.8</v>
      </c>
      <c r="D38" s="99">
        <v>77.099999999999994</v>
      </c>
      <c r="E38" s="99">
        <v>80.3</v>
      </c>
      <c r="F38" s="99">
        <v>78.5</v>
      </c>
      <c r="G38" s="99">
        <v>34</v>
      </c>
      <c r="H38" s="99">
        <v>28.3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37.799999999999997</v>
      </c>
      <c r="Z38" s="100"/>
      <c r="AA38" s="79">
        <f t="shared" si="5"/>
        <v>457.8</v>
      </c>
    </row>
    <row r="39" spans="1:27" ht="30" customHeight="1" thickBot="1" x14ac:dyDescent="0.25">
      <c r="A39" s="86" t="s">
        <v>45</v>
      </c>
      <c r="B39" s="87">
        <f t="shared" ref="B39:Z39" si="6">SUM(B34:B38)</f>
        <v>58</v>
      </c>
      <c r="C39" s="88">
        <f t="shared" si="6"/>
        <v>63.8</v>
      </c>
      <c r="D39" s="88">
        <f t="shared" si="6"/>
        <v>77.099999999999994</v>
      </c>
      <c r="E39" s="88">
        <f t="shared" si="6"/>
        <v>80.3</v>
      </c>
      <c r="F39" s="88">
        <f t="shared" si="6"/>
        <v>78.5</v>
      </c>
      <c r="G39" s="88">
        <f t="shared" si="6"/>
        <v>34</v>
      </c>
      <c r="H39" s="88">
        <f t="shared" si="6"/>
        <v>28.3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37.799999999999997</v>
      </c>
      <c r="Z39" s="89">
        <f t="shared" si="6"/>
        <v>0</v>
      </c>
      <c r="AA39" s="90">
        <f t="shared" si="5"/>
        <v>457.8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58</v>
      </c>
      <c r="C46" s="99">
        <v>63.8</v>
      </c>
      <c r="D46" s="99">
        <v>77.099999999999994</v>
      </c>
      <c r="E46" s="99">
        <v>80.3</v>
      </c>
      <c r="F46" s="99">
        <v>78.5</v>
      </c>
      <c r="G46" s="99">
        <v>34</v>
      </c>
      <c r="H46" s="99">
        <v>28.3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37.799999999999997</v>
      </c>
      <c r="Z46" s="100"/>
      <c r="AA46" s="79">
        <f t="shared" si="7"/>
        <v>457.8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58</v>
      </c>
      <c r="C48" s="88">
        <f t="shared" ref="C48:Z48" si="8">SUM(C42:C47)</f>
        <v>63.8</v>
      </c>
      <c r="D48" s="88">
        <f t="shared" si="8"/>
        <v>77.099999999999994</v>
      </c>
      <c r="E48" s="88">
        <f t="shared" si="8"/>
        <v>80.3</v>
      </c>
      <c r="F48" s="88">
        <f t="shared" si="8"/>
        <v>78.5</v>
      </c>
      <c r="G48" s="88">
        <f t="shared" si="8"/>
        <v>34</v>
      </c>
      <c r="H48" s="88">
        <f t="shared" si="8"/>
        <v>28.3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37.799999999999997</v>
      </c>
      <c r="Z48" s="89">
        <f t="shared" si="8"/>
        <v>0</v>
      </c>
      <c r="AA48" s="90">
        <f t="shared" si="7"/>
        <v>457.8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83.917000000000002</v>
      </c>
      <c r="C51" s="88">
        <f t="shared" si="10"/>
        <v>77.959000000000003</v>
      </c>
      <c r="D51" s="88">
        <f t="shared" si="10"/>
        <v>78.399999999999991</v>
      </c>
      <c r="E51" s="88">
        <f t="shared" si="10"/>
        <v>80.819999999999993</v>
      </c>
      <c r="F51" s="88">
        <f t="shared" si="10"/>
        <v>80.010999999999996</v>
      </c>
      <c r="G51" s="88">
        <f t="shared" si="10"/>
        <v>58.503999999999998</v>
      </c>
      <c r="H51" s="88">
        <f t="shared" si="10"/>
        <v>78.852999999999994</v>
      </c>
      <c r="I51" s="88">
        <f t="shared" si="10"/>
        <v>77.382000000000005</v>
      </c>
      <c r="J51" s="88">
        <f t="shared" si="10"/>
        <v>67.991</v>
      </c>
      <c r="K51" s="88">
        <f t="shared" si="10"/>
        <v>73.885999999999996</v>
      </c>
      <c r="L51" s="88">
        <f t="shared" si="10"/>
        <v>29.619</v>
      </c>
      <c r="M51" s="88">
        <f t="shared" si="10"/>
        <v>31.215999999999998</v>
      </c>
      <c r="N51" s="88">
        <f t="shared" si="10"/>
        <v>29.753000000000004</v>
      </c>
      <c r="O51" s="88">
        <f t="shared" si="10"/>
        <v>25.024000000000001</v>
      </c>
      <c r="P51" s="88">
        <f t="shared" si="10"/>
        <v>54.593999999999994</v>
      </c>
      <c r="Q51" s="88">
        <f t="shared" si="10"/>
        <v>42.338999999999999</v>
      </c>
      <c r="R51" s="88">
        <f t="shared" si="10"/>
        <v>34.998999999999995</v>
      </c>
      <c r="S51" s="88">
        <f t="shared" si="10"/>
        <v>36.149000000000001</v>
      </c>
      <c r="T51" s="88">
        <f t="shared" si="10"/>
        <v>35.239000000000004</v>
      </c>
      <c r="U51" s="88">
        <f t="shared" si="10"/>
        <v>33.247</v>
      </c>
      <c r="V51" s="88">
        <f t="shared" si="10"/>
        <v>34.652999999999999</v>
      </c>
      <c r="W51" s="88">
        <f t="shared" si="10"/>
        <v>24.190999999999999</v>
      </c>
      <c r="X51" s="88">
        <f t="shared" si="10"/>
        <v>34.866000000000007</v>
      </c>
      <c r="Y51" s="88">
        <f t="shared" si="10"/>
        <v>70.911000000000001</v>
      </c>
      <c r="Z51" s="89">
        <f t="shared" si="10"/>
        <v>0</v>
      </c>
      <c r="AA51" s="104">
        <f>SUM(B51:Z51)</f>
        <v>1274.5230000000004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</v>
      </c>
      <c r="C4" s="18">
        <v>63.8</v>
      </c>
      <c r="D4" s="18">
        <v>77.099999999999994</v>
      </c>
      <c r="E4" s="18">
        <v>80.3</v>
      </c>
      <c r="F4" s="18">
        <v>78.5</v>
      </c>
      <c r="G4" s="18">
        <v>34</v>
      </c>
      <c r="H4" s="18">
        <v>28.3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37.799999999999997</v>
      </c>
      <c r="Z4" s="19"/>
      <c r="AA4" s="111">
        <f>SUM(B4:Z4)</f>
        <v>457.8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84.06</v>
      </c>
      <c r="C7" s="117">
        <v>75</v>
      </c>
      <c r="D7" s="117">
        <v>75</v>
      </c>
      <c r="E7" s="117">
        <v>75</v>
      </c>
      <c r="F7" s="117">
        <v>75</v>
      </c>
      <c r="G7" s="117">
        <v>75</v>
      </c>
      <c r="H7" s="117">
        <v>99.15</v>
      </c>
      <c r="I7" s="117">
        <v>92.59</v>
      </c>
      <c r="J7" s="117">
        <v>90.37</v>
      </c>
      <c r="K7" s="117">
        <v>85.31</v>
      </c>
      <c r="L7" s="117">
        <v>75.010000000000005</v>
      </c>
      <c r="M7" s="117">
        <v>39.94</v>
      </c>
      <c r="N7" s="117">
        <v>26.35</v>
      </c>
      <c r="O7" s="117">
        <v>57.69</v>
      </c>
      <c r="P7" s="117">
        <v>79.849999999999994</v>
      </c>
      <c r="Q7" s="117">
        <v>83.72</v>
      </c>
      <c r="R7" s="117">
        <v>82.81</v>
      </c>
      <c r="S7" s="117">
        <v>85.82</v>
      </c>
      <c r="T7" s="117">
        <v>87.76</v>
      </c>
      <c r="U7" s="117">
        <v>85</v>
      </c>
      <c r="V7" s="117">
        <v>82.35</v>
      </c>
      <c r="W7" s="117">
        <v>71.47</v>
      </c>
      <c r="X7" s="117">
        <v>71.569999999999993</v>
      </c>
      <c r="Y7" s="117">
        <v>71.89</v>
      </c>
      <c r="Z7" s="118"/>
      <c r="AA7" s="119">
        <f>IF(SUM(B7:Z7)&lt;&gt;0,AVERAGEIF(B7:Z7,"&lt;&gt;"""),"")</f>
        <v>76.154583333333321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58</v>
      </c>
      <c r="C23" s="133">
        <v>63.8</v>
      </c>
      <c r="D23" s="133">
        <v>77.099999999999994</v>
      </c>
      <c r="E23" s="133">
        <v>80.3</v>
      </c>
      <c r="F23" s="133">
        <v>78.5</v>
      </c>
      <c r="G23" s="133">
        <v>34</v>
      </c>
      <c r="H23" s="133">
        <v>28.3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37.799999999999997</v>
      </c>
      <c r="Z23" s="131"/>
      <c r="AA23" s="132">
        <f t="shared" si="2"/>
        <v>457.8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58</v>
      </c>
      <c r="C24" s="135">
        <f t="shared" si="3"/>
        <v>63.8</v>
      </c>
      <c r="D24" s="135">
        <f t="shared" si="3"/>
        <v>77.099999999999994</v>
      </c>
      <c r="E24" s="135">
        <f t="shared" si="3"/>
        <v>80.3</v>
      </c>
      <c r="F24" s="135">
        <f t="shared" si="3"/>
        <v>78.5</v>
      </c>
      <c r="G24" s="135">
        <f t="shared" si="3"/>
        <v>34</v>
      </c>
      <c r="H24" s="135">
        <f t="shared" si="3"/>
        <v>28.3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37.799999999999997</v>
      </c>
      <c r="Z24" s="136" t="str">
        <f t="shared" si="3"/>
        <v/>
      </c>
      <c r="AA24" s="90">
        <f t="shared" si="2"/>
        <v>457.8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2024-02-08T14:20:32Z</dcterms:created>
  <dcterms:modified xsi:type="dcterms:W3CDTF">2024-02-08T14:20:33Z</dcterms:modified>
</cp:coreProperties>
</file>