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<sst xmlns="http://schemas.openxmlformats.org/spreadsheetml/2006/main" count="117" uniqueCount="53">
  <si>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07/02/2024 16:36:31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</si>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</sst>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26E-4E98-871C-E0F7AA50A6A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26E-4E98-871C-E0F7AA50A6A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10.215999999999999</c:v>
                </c:pt>
                <c:pt idx="1">
                  <c:v>10.284000000000001</c:v>
                </c:pt>
                <c:pt idx="2">
                  <c:v>40</c:v>
                </c:pt>
                <c:pt idx="4">
                  <c:v>6.734</c:v>
                </c:pt>
                <c:pt idx="5">
                  <c:v>26.594000000000001</c:v>
                </c:pt>
                <c:pt idx="6">
                  <c:v>42.667000000000002</c:v>
                </c:pt>
                <c:pt idx="7">
                  <c:v>121.572</c:v>
                </c:pt>
                <c:pt idx="8">
                  <c:v>8.2029999999999994</c:v>
                </c:pt>
                <c:pt idx="9">
                  <c:v>74.168999999999997</c:v>
                </c:pt>
                <c:pt idx="10">
                  <c:v>96.353999999999985</c:v>
                </c:pt>
                <c:pt idx="12">
                  <c:v>80.912999999999997</c:v>
                </c:pt>
                <c:pt idx="13">
                  <c:v>83.316000000000003</c:v>
                </c:pt>
                <c:pt idx="14">
                  <c:v>88.864000000000004</c:v>
                </c:pt>
                <c:pt idx="15">
                  <c:v>52.332999999999998</c:v>
                </c:pt>
                <c:pt idx="16">
                  <c:v>47.45</c:v>
                </c:pt>
                <c:pt idx="18">
                  <c:v>42.167000000000002</c:v>
                </c:pt>
                <c:pt idx="19">
                  <c:v>39.025999999999996</c:v>
                </c:pt>
                <c:pt idx="20">
                  <c:v>16.925000000000001</c:v>
                </c:pt>
                <c:pt idx="21">
                  <c:v>25.692</c:v>
                </c:pt>
                <c:pt idx="22">
                  <c:v>19.126000000000001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6E-4E98-871C-E0F7AA50A6A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35.4</c:v>
                </c:pt>
                <c:pt idx="7">
                  <c:v>0</c:v>
                </c:pt>
                <c:pt idx="8">
                  <c:v>85.8</c:v>
                </c:pt>
                <c:pt idx="9">
                  <c:v>31.9</c:v>
                </c:pt>
                <c:pt idx="10">
                  <c:v>0</c:v>
                </c:pt>
                <c:pt idx="11">
                  <c:v>102.7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46.3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17.899999999999999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6E-4E98-871C-E0F7AA50A6A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0.47799999999999998</c:v>
                </c:pt>
                <c:pt idx="2">
                  <c:v>6.6749999999999998</c:v>
                </c:pt>
                <c:pt idx="3">
                  <c:v>5.1970000000000001</c:v>
                </c:pt>
                <c:pt idx="4">
                  <c:v>6.4809999999999999</c:v>
                </c:pt>
                <c:pt idx="7">
                  <c:v>9.0000000000000011E-3</c:v>
                </c:pt>
                <c:pt idx="8">
                  <c:v>1.6E-2</c:v>
                </c:pt>
                <c:pt idx="10">
                  <c:v>8.0000000000000002E-3</c:v>
                </c:pt>
                <c:pt idx="11">
                  <c:v>0.41399999999999998</c:v>
                </c:pt>
                <c:pt idx="12">
                  <c:v>6.1260000000000003</c:v>
                </c:pt>
                <c:pt idx="13">
                  <c:v>27.556999999999995</c:v>
                </c:pt>
                <c:pt idx="14">
                  <c:v>3.964</c:v>
                </c:pt>
                <c:pt idx="15">
                  <c:v>0.40200000000000002</c:v>
                </c:pt>
                <c:pt idx="16">
                  <c:v>1.022</c:v>
                </c:pt>
                <c:pt idx="17">
                  <c:v>1.012</c:v>
                </c:pt>
                <c:pt idx="18">
                  <c:v>0.77200000000000002</c:v>
                </c:pt>
                <c:pt idx="19">
                  <c:v>0.26800000000000002</c:v>
                </c:pt>
                <c:pt idx="20">
                  <c:v>8.0000000000000002E-3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26E-4E98-871C-E0F7AA50A6A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26E-4E98-871C-E0F7AA50A6A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26E-4E98-871C-E0F7AA50A6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16.323</c:v>
                </c:pt>
                <c:pt idx="1">
                  <c:v>16.074999999999999</c:v>
                </c:pt>
                <c:pt idx="2">
                  <c:v>54.442</c:v>
                </c:pt>
                <c:pt idx="3">
                  <c:v>14.523</c:v>
                </c:pt>
                <c:pt idx="4">
                  <c:v>13.215</c:v>
                </c:pt>
                <c:pt idx="5">
                  <c:v>26.594000000000001</c:v>
                </c:pt>
                <c:pt idx="6">
                  <c:v>78.091999999999999</c:v>
                </c:pt>
                <c:pt idx="7">
                  <c:v>123.932</c:v>
                </c:pt>
                <c:pt idx="8">
                  <c:v>97.349000000000018</c:v>
                </c:pt>
                <c:pt idx="9">
                  <c:v>106.83700000000002</c:v>
                </c:pt>
                <c:pt idx="10">
                  <c:v>96.871999999999986</c:v>
                </c:pt>
                <c:pt idx="11">
                  <c:v>103.38200000000001</c:v>
                </c:pt>
                <c:pt idx="12">
                  <c:v>88.319000000000003</c:v>
                </c:pt>
                <c:pt idx="13">
                  <c:v>118.179</c:v>
                </c:pt>
                <c:pt idx="14">
                  <c:v>99.207999999999998</c:v>
                </c:pt>
                <c:pt idx="15">
                  <c:v>52.734999999999992</c:v>
                </c:pt>
                <c:pt idx="16">
                  <c:v>55.203000000000003</c:v>
                </c:pt>
                <c:pt idx="17">
                  <c:v>53.927000000000007</c:v>
                </c:pt>
                <c:pt idx="18">
                  <c:v>47.398000000000003</c:v>
                </c:pt>
                <c:pt idx="19">
                  <c:v>45.769000000000005</c:v>
                </c:pt>
                <c:pt idx="20">
                  <c:v>26.549999999999997</c:v>
                </c:pt>
                <c:pt idx="21">
                  <c:v>32.676000000000002</c:v>
                </c:pt>
                <c:pt idx="22">
                  <c:v>29.588999999999999</c:v>
                </c:pt>
                <c:pt idx="23">
                  <c:v>29.395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26E-4E98-871C-E0F7AA50A6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73.05</c:v>
                </c:pt>
                <c:pt idx="1">
                  <c:v>73.069999999999993</c:v>
                </c:pt>
                <c:pt idx="2">
                  <c:v>76.5</c:v>
                </c:pt>
                <c:pt idx="3">
                  <c:v>71.180000000000007</c:v>
                </c:pt>
                <c:pt idx="4">
                  <c:v>71.95</c:v>
                </c:pt>
                <c:pt idx="5">
                  <c:v>77</c:v>
                </c:pt>
                <c:pt idx="6">
                  <c:v>91.9</c:v>
                </c:pt>
                <c:pt idx="7">
                  <c:v>106.72</c:v>
                </c:pt>
                <c:pt idx="8">
                  <c:v>118</c:v>
                </c:pt>
                <c:pt idx="9">
                  <c:v>103.32</c:v>
                </c:pt>
                <c:pt idx="10">
                  <c:v>91.27</c:v>
                </c:pt>
                <c:pt idx="11">
                  <c:v>66.5</c:v>
                </c:pt>
                <c:pt idx="12">
                  <c:v>76.260000000000005</c:v>
                </c:pt>
                <c:pt idx="13">
                  <c:v>74.459999999999994</c:v>
                </c:pt>
                <c:pt idx="14">
                  <c:v>89.23</c:v>
                </c:pt>
                <c:pt idx="15">
                  <c:v>93.35</c:v>
                </c:pt>
                <c:pt idx="16">
                  <c:v>98.49</c:v>
                </c:pt>
                <c:pt idx="17">
                  <c:v>104.9</c:v>
                </c:pt>
                <c:pt idx="18">
                  <c:v>100</c:v>
                </c:pt>
                <c:pt idx="19">
                  <c:v>99.07</c:v>
                </c:pt>
                <c:pt idx="20">
                  <c:v>96.54</c:v>
                </c:pt>
                <c:pt idx="21">
                  <c:v>87.14</c:v>
                </c:pt>
                <c:pt idx="22">
                  <c:v>83.83</c:v>
                </c:pt>
                <c:pt idx="23">
                  <c:v>79.599999999999994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26E-4E98-871C-E0F7AA50A6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16.323</v>
      </c>
      <c r="C4" s="18">
        <v>16.074999999999999</v>
      </c>
      <c r="D4" s="18">
        <v>54.437000000000005</v>
      </c>
      <c r="E4" s="18">
        <v>14.523</v>
      </c>
      <c r="F4" s="18">
        <v>13.215</v>
      </c>
      <c r="G4" s="18">
        <v>26.594000000000001</v>
      </c>
      <c r="H4" s="18">
        <v>78.067000000000007</v>
      </c>
      <c r="I4" s="18">
        <v>123.89099999999999</v>
      </c>
      <c r="J4" s="18">
        <v>97.338999999999999</v>
      </c>
      <c r="K4" s="18">
        <v>106.849</v>
      </c>
      <c r="L4" s="18">
        <v>96.871999999999986</v>
      </c>
      <c r="M4" s="18">
        <v>103.364</v>
      </c>
      <c r="N4" s="18">
        <v>88.318999999999988</v>
      </c>
      <c r="O4" s="18">
        <v>118.179</v>
      </c>
      <c r="P4" s="18">
        <v>99.245999999999995</v>
      </c>
      <c r="Q4" s="18">
        <v>52.734999999999999</v>
      </c>
      <c r="R4" s="18">
        <v>55.247999999999998</v>
      </c>
      <c r="S4" s="18">
        <v>53.906999999999996</v>
      </c>
      <c r="T4" s="18">
        <v>47.397999999999996</v>
      </c>
      <c r="U4" s="18">
        <v>45.769000000000005</v>
      </c>
      <c r="V4" s="18">
        <v>26.55</v>
      </c>
      <c r="W4" s="18">
        <v>32.676000000000002</v>
      </c>
      <c r="X4" s="18">
        <v>29.589000000000002</v>
      </c>
      <c r="Y4" s="18">
        <v>29.360999999999997</v>
      </c>
      <c r="Z4" s="19"/>
      <c r="AA4" s="20">
        <f>SUM(B4:Z4)</f>
        <v>1426.5259999999996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73.05</v>
      </c>
      <c r="C7" s="28">
        <v>73.069999999999993</v>
      </c>
      <c r="D7" s="28">
        <v>76.5</v>
      </c>
      <c r="E7" s="28">
        <v>71.180000000000007</v>
      </c>
      <c r="F7" s="28">
        <v>71.95</v>
      </c>
      <c r="G7" s="28">
        <v>77</v>
      </c>
      <c r="H7" s="28">
        <v>91.9</v>
      </c>
      <c r="I7" s="28">
        <v>106.72</v>
      </c>
      <c r="J7" s="28">
        <v>118</v>
      </c>
      <c r="K7" s="28">
        <v>103.32</v>
      </c>
      <c r="L7" s="28">
        <v>91.27</v>
      </c>
      <c r="M7" s="28">
        <v>66.5</v>
      </c>
      <c r="N7" s="28">
        <v>76.260000000000005</v>
      </c>
      <c r="O7" s="28">
        <v>74.459999999999994</v>
      </c>
      <c r="P7" s="28">
        <v>89.23</v>
      </c>
      <c r="Q7" s="28">
        <v>93.35</v>
      </c>
      <c r="R7" s="28">
        <v>98.49</v>
      </c>
      <c r="S7" s="28">
        <v>104.9</v>
      </c>
      <c r="T7" s="28">
        <v>100</v>
      </c>
      <c r="U7" s="28">
        <v>99.07</v>
      </c>
      <c r="V7" s="28">
        <v>96.54</v>
      </c>
      <c r="W7" s="28">
        <v>87.14</v>
      </c>
      <c r="X7" s="28">
        <v>83.83</v>
      </c>
      <c r="Y7" s="28">
        <v>79.599999999999994</v>
      </c>
      <c r="Z7" s="29"/>
      <c r="AA7" s="30">
        <f>IF(SUM(B7:Z7)&lt;&gt;0,AVERAGEIF(B7:Z7,"&lt;&gt;"""),"")</f>
        <v>87.638750000000002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10.215999999999999</v>
      </c>
      <c r="C12" s="52">
        <v>10.284000000000001</v>
      </c>
      <c r="D12" s="52">
        <v>40</v>
      </c>
      <c r="E12" s="52"/>
      <c r="F12" s="52">
        <v>6.734</v>
      </c>
      <c r="G12" s="52">
        <v>26.594000000000001</v>
      </c>
      <c r="H12" s="52">
        <v>42.667000000000002</v>
      </c>
      <c r="I12" s="52">
        <v>121.572</v>
      </c>
      <c r="J12" s="52">
        <v>8.2029999999999994</v>
      </c>
      <c r="K12" s="52">
        <v>74.168999999999997</v>
      </c>
      <c r="L12" s="52">
        <v>96.353999999999985</v>
      </c>
      <c r="M12" s="52"/>
      <c r="N12" s="52">
        <v>80.912999999999997</v>
      </c>
      <c r="O12" s="52">
        <v>83.316000000000003</v>
      </c>
      <c r="P12" s="52">
        <v>88.864000000000004</v>
      </c>
      <c r="Q12" s="52">
        <v>52.332999999999998</v>
      </c>
      <c r="R12" s="52">
        <v>47.45</v>
      </c>
      <c r="S12" s="52"/>
      <c r="T12" s="52">
        <v>42.167000000000002</v>
      </c>
      <c r="U12" s="52">
        <v>39.025999999999996</v>
      </c>
      <c r="V12" s="52">
        <v>16.925000000000001</v>
      </c>
      <c r="W12" s="52">
        <v>25.692</v>
      </c>
      <c r="X12" s="52">
        <v>19.126000000000001</v>
      </c>
      <c r="Y12" s="52"/>
      <c r="Z12" s="53"/>
      <c r="AA12" s="54">
        <f t="shared" si="0"/>
        <v>932.6049999999999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0.47799999999999998</v>
      </c>
      <c r="C14" s="57"/>
      <c r="D14" s="57">
        <v>6.6749999999999998</v>
      </c>
      <c r="E14" s="57">
        <v>5.1970000000000001</v>
      </c>
      <c r="F14" s="57">
        <v>6.4809999999999999</v>
      </c>
      <c r="G14" s="57"/>
      <c r="H14" s="57"/>
      <c r="I14" s="57">
        <v>9.0000000000000011E-3</v>
      </c>
      <c r="J14" s="57">
        <v>1.6E-2</v>
      </c>
      <c r="K14" s="57"/>
      <c r="L14" s="57">
        <v>8.0000000000000002E-3</v>
      </c>
      <c r="M14" s="57">
        <v>0.41399999999999998</v>
      </c>
      <c r="N14" s="57">
        <v>6.1260000000000003</v>
      </c>
      <c r="O14" s="57">
        <v>27.556999999999995</v>
      </c>
      <c r="P14" s="57">
        <v>3.964</v>
      </c>
      <c r="Q14" s="57">
        <v>0.40200000000000002</v>
      </c>
      <c r="R14" s="57">
        <v>1.022</v>
      </c>
      <c r="S14" s="57">
        <v>1.012</v>
      </c>
      <c r="T14" s="57">
        <v>0.77200000000000002</v>
      </c>
      <c r="U14" s="57">
        <v>0.26800000000000002</v>
      </c>
      <c r="V14" s="57">
        <v>8.0000000000000002E-3</v>
      </c>
      <c r="W14" s="57"/>
      <c r="X14" s="57"/>
      <c r="Y14" s="57"/>
      <c r="Z14" s="58"/>
      <c r="AA14" s="59">
        <f t="shared" si="0"/>
        <v>60.408999999999999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10.693999999999999</v>
      </c>
      <c r="C16" s="62">
        <f t="shared" ref="C16:Z16" si="1">IF(LEN(C$2)&gt;0,SUM(C10:C15),"")</f>
        <v>10.284000000000001</v>
      </c>
      <c r="D16" s="62">
        <f t="shared" si="1"/>
        <v>46.674999999999997</v>
      </c>
      <c r="E16" s="62">
        <f t="shared" si="1"/>
        <v>5.1970000000000001</v>
      </c>
      <c r="F16" s="62">
        <f t="shared" si="1"/>
        <v>13.215</v>
      </c>
      <c r="G16" s="62">
        <f t="shared" si="1"/>
        <v>26.594000000000001</v>
      </c>
      <c r="H16" s="62">
        <f t="shared" si="1"/>
        <v>42.667000000000002</v>
      </c>
      <c r="I16" s="62">
        <f t="shared" si="1"/>
        <v>121.581</v>
      </c>
      <c r="J16" s="62">
        <f t="shared" si="1"/>
        <v>8.2189999999999994</v>
      </c>
      <c r="K16" s="62">
        <f t="shared" si="1"/>
        <v>74.168999999999997</v>
      </c>
      <c r="L16" s="62">
        <f t="shared" si="1"/>
        <v>96.361999999999981</v>
      </c>
      <c r="M16" s="62">
        <f t="shared" si="1"/>
        <v>0.41399999999999998</v>
      </c>
      <c r="N16" s="62">
        <f t="shared" si="1"/>
        <v>87.039000000000001</v>
      </c>
      <c r="O16" s="62">
        <f t="shared" si="1"/>
        <v>110.87299999999999</v>
      </c>
      <c r="P16" s="62">
        <f t="shared" si="1"/>
        <v>92.828000000000003</v>
      </c>
      <c r="Q16" s="62">
        <f t="shared" si="1"/>
        <v>52.734999999999999</v>
      </c>
      <c r="R16" s="62">
        <f t="shared" si="1"/>
        <v>48.472000000000001</v>
      </c>
      <c r="S16" s="62">
        <f t="shared" si="1"/>
        <v>1.012</v>
      </c>
      <c r="T16" s="62">
        <f t="shared" si="1"/>
        <v>42.939</v>
      </c>
      <c r="U16" s="62">
        <f t="shared" si="1"/>
        <v>39.293999999999997</v>
      </c>
      <c r="V16" s="62">
        <f t="shared" si="1"/>
        <v>16.933</v>
      </c>
      <c r="W16" s="62">
        <f t="shared" si="1"/>
        <v>25.692</v>
      </c>
      <c r="X16" s="62">
        <f t="shared" si="1"/>
        <v>19.126000000000001</v>
      </c>
      <c r="Y16" s="62">
        <f t="shared" si="1"/>
        <v>0</v>
      </c>
      <c r="Z16" s="63" t="str">
        <f t="shared" si="1"/>
        <v/>
      </c>
      <c r="AA16" s="64">
        <f>SUM(AA10:AA15)</f>
        <v>993.0139999999999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2.9740000000000002</v>
      </c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3.726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6.7</v>
      </c>
    </row>
    <row r="21" spans="1:27" ht="24.95" customHeight="1" x14ac:dyDescent="0.2">
      <c r="A21" s="75" t="s">
        <v>16</v>
      </c>
      <c r="B21" s="80">
        <v>5.6289999999999996</v>
      </c>
      <c r="C21" s="81">
        <v>5.7909999999999995</v>
      </c>
      <c r="D21" s="81">
        <v>4.7880000000000003</v>
      </c>
      <c r="E21" s="81">
        <v>9.3260000000000005</v>
      </c>
      <c r="F21" s="81"/>
      <c r="G21" s="81"/>
      <c r="H21" s="81"/>
      <c r="I21" s="81">
        <v>2.31</v>
      </c>
      <c r="J21" s="81">
        <v>3.32</v>
      </c>
      <c r="K21" s="81">
        <v>0.78</v>
      </c>
      <c r="L21" s="81">
        <v>0.51</v>
      </c>
      <c r="M21" s="81">
        <v>0.25</v>
      </c>
      <c r="N21" s="81">
        <v>1.28</v>
      </c>
      <c r="O21" s="81">
        <v>3.58</v>
      </c>
      <c r="P21" s="81">
        <v>6.4179999999999993</v>
      </c>
      <c r="Q21" s="81"/>
      <c r="R21" s="81">
        <v>6.7759999999999998</v>
      </c>
      <c r="S21" s="81">
        <v>6.5949999999999998</v>
      </c>
      <c r="T21" s="81">
        <v>4.4589999999999996</v>
      </c>
      <c r="U21" s="81">
        <v>6.4749999999999996</v>
      </c>
      <c r="V21" s="81">
        <v>9.6170000000000009</v>
      </c>
      <c r="W21" s="81">
        <v>6.984</v>
      </c>
      <c r="X21" s="81">
        <v>10.463000000000001</v>
      </c>
      <c r="Y21" s="81">
        <v>11.460999999999999</v>
      </c>
      <c r="Z21" s="78"/>
      <c r="AA21" s="79">
        <f t="shared" si="2"/>
        <v>106.812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5.6289999999999996</v>
      </c>
      <c r="C25" s="88">
        <f t="shared" ref="C25:Z25" si="3">IF(LEN(C$2)&gt;0,SUM(C19:C24),"")</f>
        <v>5.7909999999999995</v>
      </c>
      <c r="D25" s="88">
        <f t="shared" si="3"/>
        <v>7.7620000000000005</v>
      </c>
      <c r="E25" s="88">
        <f t="shared" si="3"/>
        <v>9.3260000000000005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2.31</v>
      </c>
      <c r="J25" s="88">
        <f t="shared" si="3"/>
        <v>3.32</v>
      </c>
      <c r="K25" s="88">
        <f t="shared" si="3"/>
        <v>0.78</v>
      </c>
      <c r="L25" s="88">
        <f t="shared" si="3"/>
        <v>0.51</v>
      </c>
      <c r="M25" s="88">
        <f t="shared" si="3"/>
        <v>0.25</v>
      </c>
      <c r="N25" s="88">
        <f t="shared" si="3"/>
        <v>1.28</v>
      </c>
      <c r="O25" s="88">
        <f t="shared" si="3"/>
        <v>7.306</v>
      </c>
      <c r="P25" s="88">
        <f t="shared" si="3"/>
        <v>6.4179999999999993</v>
      </c>
      <c r="Q25" s="88">
        <f t="shared" si="3"/>
        <v>0</v>
      </c>
      <c r="R25" s="88">
        <f t="shared" si="3"/>
        <v>6.7759999999999998</v>
      </c>
      <c r="S25" s="88">
        <f t="shared" si="3"/>
        <v>6.5949999999999998</v>
      </c>
      <c r="T25" s="88">
        <f t="shared" si="3"/>
        <v>4.4589999999999996</v>
      </c>
      <c r="U25" s="88">
        <f t="shared" si="3"/>
        <v>6.4749999999999996</v>
      </c>
      <c r="V25" s="88">
        <f t="shared" si="3"/>
        <v>9.6170000000000009</v>
      </c>
      <c r="W25" s="88">
        <f t="shared" si="3"/>
        <v>6.984</v>
      </c>
      <c r="X25" s="88">
        <f t="shared" si="3"/>
        <v>10.463000000000001</v>
      </c>
      <c r="Y25" s="88">
        <f t="shared" si="3"/>
        <v>11.460999999999999</v>
      </c>
      <c r="Z25" s="89" t="str">
        <f t="shared" si="3"/>
        <v/>
      </c>
      <c r="AA25" s="90">
        <f>SUM(AA19:AA24)</f>
        <v>113.512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16.323</v>
      </c>
      <c r="C29" s="77">
        <v>16.074999999999999</v>
      </c>
      <c r="D29" s="77">
        <v>54.436999999999998</v>
      </c>
      <c r="E29" s="77">
        <v>14.523</v>
      </c>
      <c r="F29" s="77">
        <v>13.215</v>
      </c>
      <c r="G29" s="77">
        <v>26.594000000000001</v>
      </c>
      <c r="H29" s="77">
        <v>42.667000000000002</v>
      </c>
      <c r="I29" s="77">
        <v>123.89100000000001</v>
      </c>
      <c r="J29" s="77">
        <v>11.539</v>
      </c>
      <c r="K29" s="77">
        <v>74.948999999999998</v>
      </c>
      <c r="L29" s="77">
        <v>96.872</v>
      </c>
      <c r="M29" s="77">
        <v>0.66400000000000003</v>
      </c>
      <c r="N29" s="77">
        <v>88.319000000000003</v>
      </c>
      <c r="O29" s="77">
        <v>118.179</v>
      </c>
      <c r="P29" s="77">
        <v>99.245999999999995</v>
      </c>
      <c r="Q29" s="77">
        <v>52.734999999999999</v>
      </c>
      <c r="R29" s="77">
        <v>55.247999999999998</v>
      </c>
      <c r="S29" s="77">
        <v>7.6070000000000002</v>
      </c>
      <c r="T29" s="77">
        <v>47.398000000000003</v>
      </c>
      <c r="U29" s="77">
        <v>45.768999999999998</v>
      </c>
      <c r="V29" s="77">
        <v>26.55</v>
      </c>
      <c r="W29" s="77">
        <v>32.676000000000002</v>
      </c>
      <c r="X29" s="77">
        <v>29.588999999999999</v>
      </c>
      <c r="Y29" s="77">
        <v>11.461</v>
      </c>
      <c r="Z29" s="78"/>
      <c r="AA29" s="79">
        <f>SUM(B29:Z29)</f>
        <v>1106.5259999999998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16.323</v>
      </c>
      <c r="C31" s="62">
        <f t="shared" ref="C31:Z31" si="4">IF(LEN(C$2)&gt;0,SUM(C28:C30),"")</f>
        <v>16.074999999999999</v>
      </c>
      <c r="D31" s="62">
        <f t="shared" si="4"/>
        <v>54.436999999999998</v>
      </c>
      <c r="E31" s="62">
        <f t="shared" si="4"/>
        <v>14.523</v>
      </c>
      <c r="F31" s="62">
        <f t="shared" si="4"/>
        <v>13.215</v>
      </c>
      <c r="G31" s="62">
        <f t="shared" si="4"/>
        <v>26.594000000000001</v>
      </c>
      <c r="H31" s="62">
        <f t="shared" si="4"/>
        <v>42.667000000000002</v>
      </c>
      <c r="I31" s="62">
        <f t="shared" si="4"/>
        <v>123.89100000000001</v>
      </c>
      <c r="J31" s="62">
        <f t="shared" si="4"/>
        <v>11.539</v>
      </c>
      <c r="K31" s="62">
        <f t="shared" si="4"/>
        <v>74.948999999999998</v>
      </c>
      <c r="L31" s="62">
        <f t="shared" si="4"/>
        <v>96.872</v>
      </c>
      <c r="M31" s="62">
        <f t="shared" si="4"/>
        <v>0.66400000000000003</v>
      </c>
      <c r="N31" s="62">
        <f t="shared" si="4"/>
        <v>88.319000000000003</v>
      </c>
      <c r="O31" s="62">
        <f t="shared" si="4"/>
        <v>118.179</v>
      </c>
      <c r="P31" s="62">
        <f t="shared" si="4"/>
        <v>99.245999999999995</v>
      </c>
      <c r="Q31" s="62">
        <f t="shared" si="4"/>
        <v>52.734999999999999</v>
      </c>
      <c r="R31" s="62">
        <f t="shared" si="4"/>
        <v>55.247999999999998</v>
      </c>
      <c r="S31" s="62">
        <f t="shared" si="4"/>
        <v>7.6070000000000002</v>
      </c>
      <c r="T31" s="62">
        <f t="shared" si="4"/>
        <v>47.398000000000003</v>
      </c>
      <c r="U31" s="62">
        <f t="shared" si="4"/>
        <v>45.768999999999998</v>
      </c>
      <c r="V31" s="62">
        <f t="shared" si="4"/>
        <v>26.55</v>
      </c>
      <c r="W31" s="62">
        <f t="shared" si="4"/>
        <v>32.676000000000002</v>
      </c>
      <c r="X31" s="62">
        <f t="shared" si="4"/>
        <v>29.588999999999999</v>
      </c>
      <c r="Y31" s="62">
        <f t="shared" si="4"/>
        <v>11.461</v>
      </c>
      <c r="Z31" s="63" t="str">
        <f t="shared" si="4"/>
        <v/>
      </c>
      <c r="AA31" s="64">
        <f>SUM(AA28:AA30)</f>
        <v>1106.5259999999998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35.4</v>
      </c>
      <c r="I38" s="99"/>
      <c r="J38" s="99">
        <v>85.8</v>
      </c>
      <c r="K38" s="99">
        <v>31.9</v>
      </c>
      <c r="L38" s="99"/>
      <c r="M38" s="99">
        <v>102.7</v>
      </c>
      <c r="N38" s="99"/>
      <c r="O38" s="99"/>
      <c r="P38" s="99"/>
      <c r="Q38" s="99"/>
      <c r="R38" s="99"/>
      <c r="S38" s="99">
        <v>46.3</v>
      </c>
      <c r="T38" s="99"/>
      <c r="U38" s="99"/>
      <c r="V38" s="99"/>
      <c r="W38" s="99"/>
      <c r="X38" s="99"/>
      <c r="Y38" s="99">
        <v>17.899999999999999</v>
      </c>
      <c r="Z38" s="100"/>
      <c r="AA38" s="79">
        <f t="shared" si="5"/>
        <v>320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35.4</v>
      </c>
      <c r="I39" s="88">
        <f t="shared" si="6"/>
        <v>0</v>
      </c>
      <c r="J39" s="88">
        <f t="shared" si="6"/>
        <v>85.8</v>
      </c>
      <c r="K39" s="88">
        <f t="shared" si="6"/>
        <v>31.9</v>
      </c>
      <c r="L39" s="88">
        <f t="shared" si="6"/>
        <v>0</v>
      </c>
      <c r="M39" s="88">
        <f t="shared" si="6"/>
        <v>102.7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46.3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17.899999999999999</v>
      </c>
      <c r="Z39" s="89" t="str">
        <f t="shared" si="6"/>
        <v/>
      </c>
      <c r="AA39" s="90">
        <f t="shared" si="5"/>
        <v>320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35.4</v>
      </c>
      <c r="I46" s="99"/>
      <c r="J46" s="99">
        <v>85.8</v>
      </c>
      <c r="K46" s="99">
        <v>31.9</v>
      </c>
      <c r="L46" s="99"/>
      <c r="M46" s="99">
        <v>102.7</v>
      </c>
      <c r="N46" s="99"/>
      <c r="O46" s="99"/>
      <c r="P46" s="99"/>
      <c r="Q46" s="99"/>
      <c r="R46" s="99"/>
      <c r="S46" s="99">
        <v>46.3</v>
      </c>
      <c r="T46" s="99"/>
      <c r="U46" s="99"/>
      <c r="V46" s="99"/>
      <c r="W46" s="99"/>
      <c r="X46" s="99"/>
      <c r="Y46" s="99">
        <v>17.899999999999999</v>
      </c>
      <c r="Z46" s="100"/>
      <c r="AA46" s="79">
        <f t="shared" si="7"/>
        <v>320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35.4</v>
      </c>
      <c r="I48" s="88">
        <f t="shared" si="8"/>
        <v>0</v>
      </c>
      <c r="J48" s="88">
        <f t="shared" si="8"/>
        <v>85.8</v>
      </c>
      <c r="K48" s="88">
        <f t="shared" si="8"/>
        <v>31.9</v>
      </c>
      <c r="L48" s="88">
        <f t="shared" si="8"/>
        <v>0</v>
      </c>
      <c r="M48" s="88">
        <f t="shared" si="8"/>
        <v>102.7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46.3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17.899999999999999</v>
      </c>
      <c r="Z48" s="89" t="str">
        <f t="shared" si="8"/>
        <v/>
      </c>
      <c r="AA48" s="90">
        <f t="shared" si="7"/>
        <v>320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16.323</v>
      </c>
      <c r="C51" s="88">
        <f t="shared" si="10"/>
        <v>16.074999999999999</v>
      </c>
      <c r="D51" s="88">
        <f t="shared" si="10"/>
        <v>54.436999999999998</v>
      </c>
      <c r="E51" s="88">
        <f t="shared" si="10"/>
        <v>14.523</v>
      </c>
      <c r="F51" s="88">
        <f t="shared" si="10"/>
        <v>13.215</v>
      </c>
      <c r="G51" s="88">
        <f t="shared" si="10"/>
        <v>26.594000000000001</v>
      </c>
      <c r="H51" s="88">
        <f t="shared" si="10"/>
        <v>78.067000000000007</v>
      </c>
      <c r="I51" s="88">
        <f t="shared" si="10"/>
        <v>123.89100000000001</v>
      </c>
      <c r="J51" s="88">
        <f t="shared" si="10"/>
        <v>97.338999999999999</v>
      </c>
      <c r="K51" s="88">
        <f t="shared" si="10"/>
        <v>106.84899999999999</v>
      </c>
      <c r="L51" s="88">
        <f t="shared" si="10"/>
        <v>96.871999999999986</v>
      </c>
      <c r="M51" s="88">
        <f t="shared" si="10"/>
        <v>103.364</v>
      </c>
      <c r="N51" s="88">
        <f t="shared" si="10"/>
        <v>88.319000000000003</v>
      </c>
      <c r="O51" s="88">
        <f t="shared" si="10"/>
        <v>118.17899999999999</v>
      </c>
      <c r="P51" s="88">
        <f t="shared" si="10"/>
        <v>99.246000000000009</v>
      </c>
      <c r="Q51" s="88">
        <f t="shared" si="10"/>
        <v>52.734999999999999</v>
      </c>
      <c r="R51" s="88">
        <f t="shared" si="10"/>
        <v>55.248000000000005</v>
      </c>
      <c r="S51" s="88">
        <f t="shared" si="10"/>
        <v>53.906999999999996</v>
      </c>
      <c r="T51" s="88">
        <f t="shared" si="10"/>
        <v>47.397999999999996</v>
      </c>
      <c r="U51" s="88">
        <f t="shared" si="10"/>
        <v>45.768999999999998</v>
      </c>
      <c r="V51" s="88">
        <f t="shared" si="10"/>
        <v>26.55</v>
      </c>
      <c r="W51" s="88">
        <f t="shared" si="10"/>
        <v>32.676000000000002</v>
      </c>
      <c r="X51" s="88">
        <f t="shared" si="10"/>
        <v>29.589000000000002</v>
      </c>
      <c r="Y51" s="88">
        <f t="shared" si="10"/>
        <v>29.360999999999997</v>
      </c>
      <c r="Z51" s="89" t="str">
        <f t="shared" si="10"/>
        <v/>
      </c>
      <c r="AA51" s="104">
        <f>SUM(B51:Z51)</f>
        <v>1426.5259999999996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16.323</v>
      </c>
      <c r="C4" s="18">
        <v>16.074999999999999</v>
      </c>
      <c r="D4" s="18">
        <v>54.442</v>
      </c>
      <c r="E4" s="18">
        <v>14.523</v>
      </c>
      <c r="F4" s="18">
        <v>13.215</v>
      </c>
      <c r="G4" s="18">
        <v>26.594000000000001</v>
      </c>
      <c r="H4" s="18">
        <v>78.091999999999999</v>
      </c>
      <c r="I4" s="18">
        <v>123.932</v>
      </c>
      <c r="J4" s="18">
        <v>97.349000000000018</v>
      </c>
      <c r="K4" s="18">
        <v>106.83700000000002</v>
      </c>
      <c r="L4" s="18">
        <v>96.871999999999986</v>
      </c>
      <c r="M4" s="18">
        <v>103.38200000000001</v>
      </c>
      <c r="N4" s="18">
        <v>88.319000000000003</v>
      </c>
      <c r="O4" s="18">
        <v>118.179</v>
      </c>
      <c r="P4" s="18">
        <v>99.207999999999998</v>
      </c>
      <c r="Q4" s="18">
        <v>52.734999999999992</v>
      </c>
      <c r="R4" s="18">
        <v>55.203000000000003</v>
      </c>
      <c r="S4" s="18">
        <v>53.927000000000007</v>
      </c>
      <c r="T4" s="18">
        <v>47.398000000000003</v>
      </c>
      <c r="U4" s="18">
        <v>45.769000000000005</v>
      </c>
      <c r="V4" s="18">
        <v>26.549999999999997</v>
      </c>
      <c r="W4" s="18">
        <v>32.676000000000002</v>
      </c>
      <c r="X4" s="18">
        <v>29.588999999999999</v>
      </c>
      <c r="Y4" s="18">
        <v>29.395</v>
      </c>
      <c r="Z4" s="19"/>
      <c r="AA4" s="20">
        <f>SUM(B4:Z4)</f>
        <v>1426.5839999999994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73.05</v>
      </c>
      <c r="C7" s="28">
        <v>73.069999999999993</v>
      </c>
      <c r="D7" s="28">
        <v>76.5</v>
      </c>
      <c r="E7" s="28">
        <v>71.180000000000007</v>
      </c>
      <c r="F7" s="28">
        <v>71.95</v>
      </c>
      <c r="G7" s="28">
        <v>77</v>
      </c>
      <c r="H7" s="28">
        <v>91.9</v>
      </c>
      <c r="I7" s="28">
        <v>106.72</v>
      </c>
      <c r="J7" s="28">
        <v>118</v>
      </c>
      <c r="K7" s="28">
        <v>103.32</v>
      </c>
      <c r="L7" s="28">
        <v>91.27</v>
      </c>
      <c r="M7" s="28">
        <v>66.5</v>
      </c>
      <c r="N7" s="28">
        <v>76.260000000000005</v>
      </c>
      <c r="O7" s="28">
        <v>74.459999999999994</v>
      </c>
      <c r="P7" s="28">
        <v>89.23</v>
      </c>
      <c r="Q7" s="28">
        <v>93.35</v>
      </c>
      <c r="R7" s="28">
        <v>98.49</v>
      </c>
      <c r="S7" s="28">
        <v>104.9</v>
      </c>
      <c r="T7" s="28">
        <v>100</v>
      </c>
      <c r="U7" s="28">
        <v>99.07</v>
      </c>
      <c r="V7" s="28">
        <v>96.54</v>
      </c>
      <c r="W7" s="28">
        <v>87.14</v>
      </c>
      <c r="X7" s="28">
        <v>83.83</v>
      </c>
      <c r="Y7" s="28">
        <v>79.599999999999994</v>
      </c>
      <c r="Z7" s="29"/>
      <c r="AA7" s="30">
        <f>IF(SUM(B7:Z7)&lt;&gt;0,AVERAGEIF(B7:Z7,"&lt;&gt;"""),"")</f>
        <v>87.638750000000002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0.22900000000000001</v>
      </c>
      <c r="C14" s="57">
        <v>0.246</v>
      </c>
      <c r="D14" s="57">
        <v>0.54200000000000004</v>
      </c>
      <c r="E14" s="57">
        <v>0.65800000000000003</v>
      </c>
      <c r="F14" s="57">
        <v>0.48</v>
      </c>
      <c r="G14" s="57">
        <v>0.68899999999999995</v>
      </c>
      <c r="H14" s="57">
        <v>3.5830000000000002</v>
      </c>
      <c r="I14" s="57">
        <v>6.1000000000000005</v>
      </c>
      <c r="J14" s="57">
        <v>19.376999999999999</v>
      </c>
      <c r="K14" s="57">
        <v>24.085999999999999</v>
      </c>
      <c r="L14" s="57">
        <v>24.889000000000003</v>
      </c>
      <c r="M14" s="57">
        <v>29.963000000000001</v>
      </c>
      <c r="N14" s="57"/>
      <c r="O14" s="57">
        <v>0.22600000000000001</v>
      </c>
      <c r="P14" s="57">
        <v>0.28299999999999997</v>
      </c>
      <c r="Q14" s="57">
        <v>6.8370000000000006</v>
      </c>
      <c r="R14" s="57">
        <v>2.081</v>
      </c>
      <c r="S14" s="57">
        <v>1.3959999999999999</v>
      </c>
      <c r="T14" s="57">
        <v>1.42</v>
      </c>
      <c r="U14" s="57">
        <v>5.93</v>
      </c>
      <c r="V14" s="57">
        <v>5.0110000000000001</v>
      </c>
      <c r="W14" s="57">
        <v>0.86799999999999999</v>
      </c>
      <c r="X14" s="57">
        <v>0.6</v>
      </c>
      <c r="Y14" s="57">
        <v>0.86099999999999999</v>
      </c>
      <c r="Z14" s="58"/>
      <c r="AA14" s="59">
        <f t="shared" si="0"/>
        <v>136.35499999999996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0.22900000000000001</v>
      </c>
      <c r="C16" s="62">
        <f t="shared" ref="C16:Z16" si="1">IF(LEN(C$2)&gt;0,SUM(C10:C15),"")</f>
        <v>0.246</v>
      </c>
      <c r="D16" s="62">
        <f t="shared" si="1"/>
        <v>0.54200000000000004</v>
      </c>
      <c r="E16" s="62">
        <f t="shared" si="1"/>
        <v>0.65800000000000003</v>
      </c>
      <c r="F16" s="62">
        <f t="shared" si="1"/>
        <v>0.48</v>
      </c>
      <c r="G16" s="62">
        <f t="shared" si="1"/>
        <v>0.68899999999999995</v>
      </c>
      <c r="H16" s="62">
        <f t="shared" si="1"/>
        <v>3.5830000000000002</v>
      </c>
      <c r="I16" s="62">
        <f t="shared" si="1"/>
        <v>6.1000000000000005</v>
      </c>
      <c r="J16" s="62">
        <f t="shared" si="1"/>
        <v>19.376999999999999</v>
      </c>
      <c r="K16" s="62">
        <f t="shared" si="1"/>
        <v>24.085999999999999</v>
      </c>
      <c r="L16" s="62">
        <f t="shared" si="1"/>
        <v>24.889000000000003</v>
      </c>
      <c r="M16" s="62">
        <f t="shared" si="1"/>
        <v>29.963000000000001</v>
      </c>
      <c r="N16" s="62">
        <f t="shared" si="1"/>
        <v>0</v>
      </c>
      <c r="O16" s="62">
        <f t="shared" si="1"/>
        <v>0.22600000000000001</v>
      </c>
      <c r="P16" s="62">
        <f t="shared" si="1"/>
        <v>0.28299999999999997</v>
      </c>
      <c r="Q16" s="62">
        <f t="shared" si="1"/>
        <v>6.8370000000000006</v>
      </c>
      <c r="R16" s="62">
        <f t="shared" si="1"/>
        <v>2.081</v>
      </c>
      <c r="S16" s="62">
        <f t="shared" si="1"/>
        <v>1.3959999999999999</v>
      </c>
      <c r="T16" s="62">
        <f t="shared" si="1"/>
        <v>1.42</v>
      </c>
      <c r="U16" s="62">
        <f t="shared" si="1"/>
        <v>5.93</v>
      </c>
      <c r="V16" s="62">
        <f t="shared" si="1"/>
        <v>5.0110000000000001</v>
      </c>
      <c r="W16" s="62">
        <f t="shared" si="1"/>
        <v>0.86799999999999999</v>
      </c>
      <c r="X16" s="62">
        <f t="shared" si="1"/>
        <v>0.6</v>
      </c>
      <c r="Y16" s="62">
        <f t="shared" si="1"/>
        <v>0.86099999999999999</v>
      </c>
      <c r="Z16" s="63" t="str">
        <f t="shared" si="1"/>
        <v/>
      </c>
      <c r="AA16" s="64">
        <f>SUM(AA10:AA15)</f>
        <v>136.35499999999996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2.1</v>
      </c>
      <c r="C19" s="72">
        <v>2.1</v>
      </c>
      <c r="D19" s="72">
        <v>2.1</v>
      </c>
      <c r="E19" s="72">
        <v>2.1</v>
      </c>
      <c r="F19" s="72">
        <v>4.8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13.2</v>
      </c>
    </row>
    <row r="20" spans="1:27" ht="24.95" customHeight="1" x14ac:dyDescent="0.2">
      <c r="A20" s="75" t="s">
        <v>15</v>
      </c>
      <c r="B20" s="76">
        <v>2.8079999999999998</v>
      </c>
      <c r="C20" s="77">
        <v>2.7199999999999998</v>
      </c>
      <c r="D20" s="77"/>
      <c r="E20" s="77">
        <v>3.9590000000000001</v>
      </c>
      <c r="F20" s="77">
        <v>1</v>
      </c>
      <c r="G20" s="77">
        <v>0.67700000000000005</v>
      </c>
      <c r="H20" s="77">
        <v>31.956999999999997</v>
      </c>
      <c r="I20" s="77">
        <v>30.254999999999999</v>
      </c>
      <c r="J20" s="77">
        <v>38.022000000000006</v>
      </c>
      <c r="K20" s="77">
        <v>36.029000000000003</v>
      </c>
      <c r="L20" s="77">
        <v>32.545999999999999</v>
      </c>
      <c r="M20" s="77">
        <v>9.2249999999999996</v>
      </c>
      <c r="N20" s="77">
        <v>3.5169999999999999</v>
      </c>
      <c r="O20" s="77">
        <v>0.04</v>
      </c>
      <c r="P20" s="77">
        <v>5.3599999999999994</v>
      </c>
      <c r="Q20" s="77">
        <v>5.4989999999999997</v>
      </c>
      <c r="R20" s="77">
        <v>4.57</v>
      </c>
      <c r="S20" s="77">
        <v>9.9159999999999986</v>
      </c>
      <c r="T20" s="77">
        <v>5.7089999999999996</v>
      </c>
      <c r="U20" s="77">
        <v>5.9489999999999998</v>
      </c>
      <c r="V20" s="77">
        <v>5.67</v>
      </c>
      <c r="W20" s="77">
        <v>7.0690000000000008</v>
      </c>
      <c r="X20" s="77">
        <v>7.2689999999999992</v>
      </c>
      <c r="Y20" s="77">
        <v>7.2270000000000003</v>
      </c>
      <c r="Z20" s="78"/>
      <c r="AA20" s="79">
        <f t="shared" si="2"/>
        <v>256.99299999999994</v>
      </c>
    </row>
    <row r="21" spans="1:27" ht="24.95" customHeight="1" x14ac:dyDescent="0.2">
      <c r="A21" s="75" t="s">
        <v>16</v>
      </c>
      <c r="B21" s="80">
        <v>11.186</v>
      </c>
      <c r="C21" s="81">
        <v>11.009</v>
      </c>
      <c r="D21" s="81"/>
      <c r="E21" s="81">
        <v>7.806</v>
      </c>
      <c r="F21" s="81">
        <v>6.9350000000000005</v>
      </c>
      <c r="G21" s="81">
        <v>25.228000000000002</v>
      </c>
      <c r="H21" s="81">
        <v>42.552</v>
      </c>
      <c r="I21" s="81">
        <v>27.477</v>
      </c>
      <c r="J21" s="81">
        <v>39.950000000000003</v>
      </c>
      <c r="K21" s="81">
        <v>46.722000000000001</v>
      </c>
      <c r="L21" s="81">
        <v>39.436999999999998</v>
      </c>
      <c r="M21" s="81">
        <v>64.194000000000003</v>
      </c>
      <c r="N21" s="81">
        <v>9.0020000000000007</v>
      </c>
      <c r="O21" s="81">
        <v>0.61299999999999999</v>
      </c>
      <c r="P21" s="81">
        <v>3.5650000000000004</v>
      </c>
      <c r="Q21" s="81">
        <v>22.599000000000004</v>
      </c>
      <c r="R21" s="81">
        <v>9.952</v>
      </c>
      <c r="S21" s="81">
        <v>42.614999999999995</v>
      </c>
      <c r="T21" s="81">
        <v>40.268999999999998</v>
      </c>
      <c r="U21" s="81">
        <v>33.89</v>
      </c>
      <c r="V21" s="81">
        <v>15.869</v>
      </c>
      <c r="W21" s="81">
        <v>24.739000000000001</v>
      </c>
      <c r="X21" s="81">
        <v>21.72</v>
      </c>
      <c r="Y21" s="81">
        <v>21.306999999999999</v>
      </c>
      <c r="Z21" s="78"/>
      <c r="AA21" s="79">
        <f t="shared" si="2"/>
        <v>568.63600000000008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16.094000000000001</v>
      </c>
      <c r="C25" s="88">
        <f t="shared" si="3"/>
        <v>15.829000000000001</v>
      </c>
      <c r="D25" s="88">
        <f t="shared" si="3"/>
        <v>2.1</v>
      </c>
      <c r="E25" s="88">
        <f t="shared" si="3"/>
        <v>13.865</v>
      </c>
      <c r="F25" s="88">
        <f t="shared" si="3"/>
        <v>12.734999999999999</v>
      </c>
      <c r="G25" s="88">
        <f t="shared" si="3"/>
        <v>25.905000000000001</v>
      </c>
      <c r="H25" s="88">
        <f t="shared" si="3"/>
        <v>74.509</v>
      </c>
      <c r="I25" s="88">
        <f t="shared" si="3"/>
        <v>57.731999999999999</v>
      </c>
      <c r="J25" s="88">
        <f t="shared" si="3"/>
        <v>77.972000000000008</v>
      </c>
      <c r="K25" s="88">
        <f t="shared" si="3"/>
        <v>82.751000000000005</v>
      </c>
      <c r="L25" s="88">
        <f t="shared" si="3"/>
        <v>71.983000000000004</v>
      </c>
      <c r="M25" s="88">
        <f t="shared" si="3"/>
        <v>73.418999999999997</v>
      </c>
      <c r="N25" s="88">
        <f t="shared" si="3"/>
        <v>12.519</v>
      </c>
      <c r="O25" s="88">
        <f t="shared" si="3"/>
        <v>0.65300000000000002</v>
      </c>
      <c r="P25" s="88">
        <f t="shared" si="3"/>
        <v>8.9250000000000007</v>
      </c>
      <c r="Q25" s="88">
        <f t="shared" si="3"/>
        <v>28.098000000000003</v>
      </c>
      <c r="R25" s="88">
        <f t="shared" si="3"/>
        <v>14.522</v>
      </c>
      <c r="S25" s="88">
        <f t="shared" si="3"/>
        <v>52.530999999999992</v>
      </c>
      <c r="T25" s="88">
        <f t="shared" si="3"/>
        <v>45.977999999999994</v>
      </c>
      <c r="U25" s="88">
        <f t="shared" si="3"/>
        <v>39.838999999999999</v>
      </c>
      <c r="V25" s="88">
        <f t="shared" si="3"/>
        <v>21.539000000000001</v>
      </c>
      <c r="W25" s="88">
        <f t="shared" si="3"/>
        <v>31.808</v>
      </c>
      <c r="X25" s="88">
        <f t="shared" si="3"/>
        <v>28.988999999999997</v>
      </c>
      <c r="Y25" s="88">
        <f t="shared" si="3"/>
        <v>28.533999999999999</v>
      </c>
      <c r="Z25" s="89">
        <f t="shared" si="3"/>
        <v>0</v>
      </c>
      <c r="AA25" s="90">
        <f t="shared" si="3"/>
        <v>838.82899999999995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16.323</v>
      </c>
      <c r="C29" s="77">
        <v>16.074999999999999</v>
      </c>
      <c r="D29" s="77">
        <v>2.6419999999999999</v>
      </c>
      <c r="E29" s="77">
        <v>14.523</v>
      </c>
      <c r="F29" s="77">
        <v>13.215</v>
      </c>
      <c r="G29" s="77">
        <v>26.594000000000001</v>
      </c>
      <c r="H29" s="77">
        <v>78.091999999999999</v>
      </c>
      <c r="I29" s="77">
        <v>63.832000000000001</v>
      </c>
      <c r="J29" s="77">
        <v>97.349000000000004</v>
      </c>
      <c r="K29" s="77">
        <v>106.837</v>
      </c>
      <c r="L29" s="77">
        <v>96.872</v>
      </c>
      <c r="M29" s="77">
        <v>103.38200000000001</v>
      </c>
      <c r="N29" s="77">
        <v>12.519</v>
      </c>
      <c r="O29" s="77">
        <v>0.879</v>
      </c>
      <c r="P29" s="77">
        <v>9.2080000000000002</v>
      </c>
      <c r="Q29" s="77">
        <v>34.935000000000002</v>
      </c>
      <c r="R29" s="77">
        <v>16.603000000000002</v>
      </c>
      <c r="S29" s="77">
        <v>53.927</v>
      </c>
      <c r="T29" s="77">
        <v>47.398000000000003</v>
      </c>
      <c r="U29" s="77">
        <v>45.768999999999998</v>
      </c>
      <c r="V29" s="77">
        <v>26.55</v>
      </c>
      <c r="W29" s="77">
        <v>32.676000000000002</v>
      </c>
      <c r="X29" s="77">
        <v>29.588999999999999</v>
      </c>
      <c r="Y29" s="77">
        <v>29.395</v>
      </c>
      <c r="Z29" s="78"/>
      <c r="AA29" s="79">
        <f>SUM(B29:Z29)</f>
        <v>975.18399999999974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16.323</v>
      </c>
      <c r="C31" s="62">
        <f t="shared" si="4"/>
        <v>16.074999999999999</v>
      </c>
      <c r="D31" s="62">
        <f t="shared" si="4"/>
        <v>2.6419999999999999</v>
      </c>
      <c r="E31" s="62">
        <f t="shared" si="4"/>
        <v>14.523</v>
      </c>
      <c r="F31" s="62">
        <f t="shared" si="4"/>
        <v>13.215</v>
      </c>
      <c r="G31" s="62">
        <f t="shared" si="4"/>
        <v>26.594000000000001</v>
      </c>
      <c r="H31" s="62">
        <f t="shared" si="4"/>
        <v>78.091999999999999</v>
      </c>
      <c r="I31" s="62">
        <f t="shared" si="4"/>
        <v>63.832000000000001</v>
      </c>
      <c r="J31" s="62">
        <f t="shared" si="4"/>
        <v>97.349000000000004</v>
      </c>
      <c r="K31" s="62">
        <f t="shared" si="4"/>
        <v>106.837</v>
      </c>
      <c r="L31" s="62">
        <f t="shared" si="4"/>
        <v>96.872</v>
      </c>
      <c r="M31" s="62">
        <f t="shared" si="4"/>
        <v>103.38200000000001</v>
      </c>
      <c r="N31" s="62">
        <f t="shared" si="4"/>
        <v>12.519</v>
      </c>
      <c r="O31" s="62">
        <f t="shared" si="4"/>
        <v>0.879</v>
      </c>
      <c r="P31" s="62">
        <f t="shared" si="4"/>
        <v>9.2080000000000002</v>
      </c>
      <c r="Q31" s="62">
        <f t="shared" si="4"/>
        <v>34.935000000000002</v>
      </c>
      <c r="R31" s="62">
        <f t="shared" si="4"/>
        <v>16.603000000000002</v>
      </c>
      <c r="S31" s="62">
        <f t="shared" si="4"/>
        <v>53.927</v>
      </c>
      <c r="T31" s="62">
        <f t="shared" si="4"/>
        <v>47.398000000000003</v>
      </c>
      <c r="U31" s="62">
        <f t="shared" si="4"/>
        <v>45.768999999999998</v>
      </c>
      <c r="V31" s="62">
        <f t="shared" si="4"/>
        <v>26.55</v>
      </c>
      <c r="W31" s="62">
        <f t="shared" si="4"/>
        <v>32.676000000000002</v>
      </c>
      <c r="X31" s="62">
        <f t="shared" si="4"/>
        <v>29.588999999999999</v>
      </c>
      <c r="Y31" s="62">
        <f t="shared" si="4"/>
        <v>29.395</v>
      </c>
      <c r="Z31" s="63">
        <f t="shared" si="4"/>
        <v>0</v>
      </c>
      <c r="AA31" s="64">
        <f t="shared" si="4"/>
        <v>975.18399999999974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51.8</v>
      </c>
      <c r="E38" s="99"/>
      <c r="F38" s="99"/>
      <c r="G38" s="99"/>
      <c r="H38" s="99"/>
      <c r="I38" s="99">
        <v>60.1</v>
      </c>
      <c r="J38" s="99"/>
      <c r="K38" s="99"/>
      <c r="L38" s="99"/>
      <c r="M38" s="99"/>
      <c r="N38" s="99">
        <v>75.8</v>
      </c>
      <c r="O38" s="99">
        <v>117.3</v>
      </c>
      <c r="P38" s="99">
        <v>90</v>
      </c>
      <c r="Q38" s="99">
        <v>17.8</v>
      </c>
      <c r="R38" s="99">
        <v>38.6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451.40000000000003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51.8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60.1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75.8</v>
      </c>
      <c r="O39" s="88">
        <f t="shared" si="6"/>
        <v>117.3</v>
      </c>
      <c r="P39" s="88">
        <f t="shared" si="6"/>
        <v>90</v>
      </c>
      <c r="Q39" s="88">
        <f t="shared" si="6"/>
        <v>17.8</v>
      </c>
      <c r="R39" s="88">
        <f t="shared" si="6"/>
        <v>38.6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451.40000000000003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51.8</v>
      </c>
      <c r="E46" s="99"/>
      <c r="F46" s="99"/>
      <c r="G46" s="99"/>
      <c r="H46" s="99"/>
      <c r="I46" s="99">
        <v>60.1</v>
      </c>
      <c r="J46" s="99"/>
      <c r="K46" s="99"/>
      <c r="L46" s="99"/>
      <c r="M46" s="99"/>
      <c r="N46" s="99">
        <v>75.8</v>
      </c>
      <c r="O46" s="99">
        <v>117.3</v>
      </c>
      <c r="P46" s="99">
        <v>90</v>
      </c>
      <c r="Q46" s="99">
        <v>17.8</v>
      </c>
      <c r="R46" s="99">
        <v>38.6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451.40000000000003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51.8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60.1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75.8</v>
      </c>
      <c r="O48" s="88">
        <f t="shared" si="8"/>
        <v>117.3</v>
      </c>
      <c r="P48" s="88">
        <f t="shared" si="8"/>
        <v>90</v>
      </c>
      <c r="Q48" s="88">
        <f t="shared" si="8"/>
        <v>17.8</v>
      </c>
      <c r="R48" s="88">
        <f t="shared" si="8"/>
        <v>38.6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451.40000000000003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16.323</v>
      </c>
      <c r="C51" s="88">
        <f t="shared" si="10"/>
        <v>16.074999999999999</v>
      </c>
      <c r="D51" s="88">
        <f t="shared" si="10"/>
        <v>54.442</v>
      </c>
      <c r="E51" s="88">
        <f t="shared" si="10"/>
        <v>14.523</v>
      </c>
      <c r="F51" s="88">
        <f t="shared" si="10"/>
        <v>13.215</v>
      </c>
      <c r="G51" s="88">
        <f t="shared" si="10"/>
        <v>26.594000000000001</v>
      </c>
      <c r="H51" s="88">
        <f t="shared" si="10"/>
        <v>78.091999999999999</v>
      </c>
      <c r="I51" s="88">
        <f t="shared" si="10"/>
        <v>123.932</v>
      </c>
      <c r="J51" s="88">
        <f t="shared" si="10"/>
        <v>97.349000000000004</v>
      </c>
      <c r="K51" s="88">
        <f t="shared" si="10"/>
        <v>106.837</v>
      </c>
      <c r="L51" s="88">
        <f t="shared" si="10"/>
        <v>96.872000000000014</v>
      </c>
      <c r="M51" s="88">
        <f t="shared" si="10"/>
        <v>103.38200000000001</v>
      </c>
      <c r="N51" s="88">
        <f t="shared" si="10"/>
        <v>88.319000000000003</v>
      </c>
      <c r="O51" s="88">
        <f t="shared" si="10"/>
        <v>118.179</v>
      </c>
      <c r="P51" s="88">
        <f t="shared" si="10"/>
        <v>99.207999999999998</v>
      </c>
      <c r="Q51" s="88">
        <f t="shared" si="10"/>
        <v>52.734999999999999</v>
      </c>
      <c r="R51" s="88">
        <f t="shared" si="10"/>
        <v>55.203000000000003</v>
      </c>
      <c r="S51" s="88">
        <f t="shared" si="10"/>
        <v>53.926999999999992</v>
      </c>
      <c r="T51" s="88">
        <f t="shared" si="10"/>
        <v>47.397999999999996</v>
      </c>
      <c r="U51" s="88">
        <f t="shared" si="10"/>
        <v>45.768999999999998</v>
      </c>
      <c r="V51" s="88">
        <f t="shared" si="10"/>
        <v>26.55</v>
      </c>
      <c r="W51" s="88">
        <f t="shared" si="10"/>
        <v>32.676000000000002</v>
      </c>
      <c r="X51" s="88">
        <f t="shared" si="10"/>
        <v>29.588999999999999</v>
      </c>
      <c r="Y51" s="88">
        <f t="shared" si="10"/>
        <v>29.395</v>
      </c>
      <c r="Z51" s="89">
        <f t="shared" si="10"/>
        <v>0</v>
      </c>
      <c r="AA51" s="104">
        <f>SUM(B51:Z51)</f>
        <v>1426.5839999999996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51.8</v>
      </c>
      <c r="E4" s="18"/>
      <c r="F4" s="18"/>
      <c r="G4" s="18"/>
      <c r="H4" s="18">
        <v>-35.4</v>
      </c>
      <c r="I4" s="18">
        <v>60.1</v>
      </c>
      <c r="J4" s="18">
        <v>-85.8</v>
      </c>
      <c r="K4" s="18">
        <v>-31.9</v>
      </c>
      <c r="L4" s="18"/>
      <c r="M4" s="18">
        <v>-102.7</v>
      </c>
      <c r="N4" s="18">
        <v>75.8</v>
      </c>
      <c r="O4" s="18">
        <v>117.3</v>
      </c>
      <c r="P4" s="18">
        <v>90</v>
      </c>
      <c r="Q4" s="18">
        <v>17.8</v>
      </c>
      <c r="R4" s="18">
        <v>38.6</v>
      </c>
      <c r="S4" s="18">
        <v>-46.3</v>
      </c>
      <c r="T4" s="18"/>
      <c r="U4" s="18"/>
      <c r="V4" s="18"/>
      <c r="W4" s="18"/>
      <c r="X4" s="18"/>
      <c r="Y4" s="18">
        <v>-17.899999999999999</v>
      </c>
      <c r="Z4" s="19"/>
      <c r="AA4" s="111">
        <f>SUM(B4:Z4)</f>
        <v>131.4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73.05</v>
      </c>
      <c r="C7" s="117">
        <v>73.069999999999993</v>
      </c>
      <c r="D7" s="117">
        <v>76.5</v>
      </c>
      <c r="E7" s="117">
        <v>71.180000000000007</v>
      </c>
      <c r="F7" s="117">
        <v>71.95</v>
      </c>
      <c r="G7" s="117">
        <v>77</v>
      </c>
      <c r="H7" s="117">
        <v>91.9</v>
      </c>
      <c r="I7" s="117">
        <v>106.72</v>
      </c>
      <c r="J7" s="117">
        <v>118</v>
      </c>
      <c r="K7" s="117">
        <v>103.32</v>
      </c>
      <c r="L7" s="117">
        <v>91.27</v>
      </c>
      <c r="M7" s="117">
        <v>66.5</v>
      </c>
      <c r="N7" s="117">
        <v>76.260000000000005</v>
      </c>
      <c r="O7" s="117">
        <v>74.459999999999994</v>
      </c>
      <c r="P7" s="117">
        <v>89.23</v>
      </c>
      <c r="Q7" s="117">
        <v>93.35</v>
      </c>
      <c r="R7" s="117">
        <v>98.49</v>
      </c>
      <c r="S7" s="117">
        <v>104.9</v>
      </c>
      <c r="T7" s="117">
        <v>100</v>
      </c>
      <c r="U7" s="117">
        <v>99.07</v>
      </c>
      <c r="V7" s="117">
        <v>96.54</v>
      </c>
      <c r="W7" s="117">
        <v>87.14</v>
      </c>
      <c r="X7" s="117">
        <v>83.83</v>
      </c>
      <c r="Y7" s="117">
        <v>79.599999999999994</v>
      </c>
      <c r="Z7" s="118"/>
      <c r="AA7" s="119">
        <f>IF(SUM(B7:Z7)&lt;&gt;0,AVERAGEIF(B7:Z7,"&lt;&gt;"""),"")</f>
        <v>87.638750000000002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35.4</v>
      </c>
      <c r="I15" s="133"/>
      <c r="J15" s="133">
        <v>85.8</v>
      </c>
      <c r="K15" s="133">
        <v>31.9</v>
      </c>
      <c r="L15" s="133"/>
      <c r="M15" s="133">
        <v>102.7</v>
      </c>
      <c r="N15" s="133"/>
      <c r="O15" s="133"/>
      <c r="P15" s="133"/>
      <c r="Q15" s="133"/>
      <c r="R15" s="133"/>
      <c r="S15" s="133">
        <v>46.3</v>
      </c>
      <c r="T15" s="133"/>
      <c r="U15" s="133"/>
      <c r="V15" s="133"/>
      <c r="W15" s="133"/>
      <c r="X15" s="133"/>
      <c r="Y15" s="133">
        <v>17.899999999999999</v>
      </c>
      <c r="Z15" s="131"/>
      <c r="AA15" s="132">
        <f t="shared" si="0"/>
        <v>320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35.4</v>
      </c>
      <c r="I16" s="135">
        <f t="shared" si="1"/>
        <v>0</v>
      </c>
      <c r="J16" s="135">
        <f t="shared" si="1"/>
        <v>85.8</v>
      </c>
      <c r="K16" s="135">
        <f t="shared" si="1"/>
        <v>31.9</v>
      </c>
      <c r="L16" s="135">
        <f t="shared" si="1"/>
        <v>0</v>
      </c>
      <c r="M16" s="135">
        <f t="shared" si="1"/>
        <v>102.7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46.3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17.899999999999999</v>
      </c>
      <c r="Z16" s="136" t="str">
        <f t="shared" si="1"/>
        <v/>
      </c>
      <c r="AA16" s="90">
        <f t="shared" si="0"/>
        <v>320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51.8</v>
      </c>
      <c r="E23" s="133"/>
      <c r="F23" s="133"/>
      <c r="G23" s="133"/>
      <c r="H23" s="133"/>
      <c r="I23" s="133">
        <v>60.1</v>
      </c>
      <c r="J23" s="133"/>
      <c r="K23" s="133"/>
      <c r="L23" s="133"/>
      <c r="M23" s="133"/>
      <c r="N23" s="133">
        <v>75.8</v>
      </c>
      <c r="O23" s="133">
        <v>117.3</v>
      </c>
      <c r="P23" s="133">
        <v>90</v>
      </c>
      <c r="Q23" s="133">
        <v>17.8</v>
      </c>
      <c r="R23" s="133">
        <v>38.6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451.40000000000003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51.8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60.1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75.8</v>
      </c>
      <c r="O24" s="135">
        <f t="shared" si="3"/>
        <v>117.3</v>
      </c>
      <c r="P24" s="135">
        <f t="shared" si="3"/>
        <v>90</v>
      </c>
      <c r="Q24" s="135">
        <f t="shared" si="3"/>
        <v>17.8</v>
      </c>
      <c r="R24" s="135">
        <f t="shared" si="3"/>
        <v>38.6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451.40000000000003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2024-02-07T14:36:31Z</dcterms:created>
  <dcterms:modified xsi:type="dcterms:W3CDTF">2024-02-07T14:36:32Z</dcterms:modified>
</cp:coreProperties>
</file>