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<sst xmlns="http://schemas.openxmlformats.org/spreadsheetml/2006/main" count="117" uniqueCount="53">
  <si>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06/02/2024 16:22:34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</si>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</sst>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196-41F5-A21B-CEAA329741E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196-41F5-A21B-CEAA329741E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62.052</c:v>
                </c:pt>
                <c:pt idx="5">
                  <c:v>39.117999999999995</c:v>
                </c:pt>
                <c:pt idx="7">
                  <c:v>14.138999999999999</c:v>
                </c:pt>
                <c:pt idx="9">
                  <c:v>47.456000000000003</c:v>
                </c:pt>
                <c:pt idx="10">
                  <c:v>38.200000000000003</c:v>
                </c:pt>
                <c:pt idx="11">
                  <c:v>7.3689999999999998</c:v>
                </c:pt>
                <c:pt idx="13">
                  <c:v>2.1840000000000002</c:v>
                </c:pt>
                <c:pt idx="14">
                  <c:v>38.133000000000003</c:v>
                </c:pt>
                <c:pt idx="15">
                  <c:v>77.688999999999993</c:v>
                </c:pt>
                <c:pt idx="16">
                  <c:v>21.783000000000001</c:v>
                </c:pt>
                <c:pt idx="17">
                  <c:v>17.707000000000001</c:v>
                </c:pt>
                <c:pt idx="18">
                  <c:v>6.6</c:v>
                </c:pt>
                <c:pt idx="19">
                  <c:v>30.609000000000002</c:v>
                </c:pt>
                <c:pt idx="20">
                  <c:v>68.968000000000004</c:v>
                </c:pt>
                <c:pt idx="21">
                  <c:v>85.111000000000004</c:v>
                </c:pt>
                <c:pt idx="22">
                  <c:v>50.296999999999997</c:v>
                </c:pt>
                <c:pt idx="23">
                  <c:v>58.064999999999998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96-41F5-A21B-CEAA329741E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44.3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15.6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96-41F5-A21B-CEAA329741E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1.7930000000000001</c:v>
                </c:pt>
                <c:pt idx="4">
                  <c:v>0.64</c:v>
                </c:pt>
                <c:pt idx="7">
                  <c:v>1E-3</c:v>
                </c:pt>
                <c:pt idx="8">
                  <c:v>0.02</c:v>
                </c:pt>
                <c:pt idx="9">
                  <c:v>3.5000000000000003E-2</c:v>
                </c:pt>
                <c:pt idx="11">
                  <c:v>12.222999999999999</c:v>
                </c:pt>
                <c:pt idx="12">
                  <c:v>13.599</c:v>
                </c:pt>
                <c:pt idx="13">
                  <c:v>13.455</c:v>
                </c:pt>
                <c:pt idx="14">
                  <c:v>2.9359999999999999</c:v>
                </c:pt>
                <c:pt idx="15">
                  <c:v>3.1339999999999999</c:v>
                </c:pt>
                <c:pt idx="16">
                  <c:v>3.3929999999999998</c:v>
                </c:pt>
                <c:pt idx="17">
                  <c:v>2.2749999999999999</c:v>
                </c:pt>
                <c:pt idx="18">
                  <c:v>1.8330000000000002</c:v>
                </c:pt>
                <c:pt idx="19">
                  <c:v>1.639</c:v>
                </c:pt>
                <c:pt idx="20">
                  <c:v>1.748</c:v>
                </c:pt>
                <c:pt idx="21">
                  <c:v>1.8919999999999999</c:v>
                </c:pt>
                <c:pt idx="22">
                  <c:v>2.5859999999999999</c:v>
                </c:pt>
                <c:pt idx="23">
                  <c:v>3.2170000000000001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196-41F5-A21B-CEAA329741E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196-41F5-A21B-CEAA329741E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196-41F5-A21B-CEAA329741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31.409999999999997</c:v>
                </c:pt>
                <c:pt idx="1">
                  <c:v>26.676000000000002</c:v>
                </c:pt>
                <c:pt idx="2">
                  <c:v>25.763000000000002</c:v>
                </c:pt>
                <c:pt idx="3">
                  <c:v>27.299999999999997</c:v>
                </c:pt>
                <c:pt idx="4">
                  <c:v>86.051000000000016</c:v>
                </c:pt>
                <c:pt idx="5">
                  <c:v>53.883000000000003</c:v>
                </c:pt>
                <c:pt idx="6">
                  <c:v>55.772999999999989</c:v>
                </c:pt>
                <c:pt idx="7">
                  <c:v>52.93</c:v>
                </c:pt>
                <c:pt idx="8">
                  <c:v>47.522999999999996</c:v>
                </c:pt>
                <c:pt idx="9">
                  <c:v>52.071000000000005</c:v>
                </c:pt>
                <c:pt idx="10">
                  <c:v>43.8</c:v>
                </c:pt>
                <c:pt idx="11">
                  <c:v>21.545000000000002</c:v>
                </c:pt>
                <c:pt idx="12">
                  <c:v>17.777999999999999</c:v>
                </c:pt>
                <c:pt idx="13">
                  <c:v>18.541</c:v>
                </c:pt>
                <c:pt idx="14">
                  <c:v>42.798999999999999</c:v>
                </c:pt>
                <c:pt idx="15">
                  <c:v>80.823000000000022</c:v>
                </c:pt>
                <c:pt idx="16">
                  <c:v>25.176000000000002</c:v>
                </c:pt>
                <c:pt idx="17">
                  <c:v>19.981999999999999</c:v>
                </c:pt>
                <c:pt idx="18">
                  <c:v>23.995000000000001</c:v>
                </c:pt>
                <c:pt idx="19">
                  <c:v>32.248000000000005</c:v>
                </c:pt>
                <c:pt idx="20">
                  <c:v>70.715999999999994</c:v>
                </c:pt>
                <c:pt idx="21">
                  <c:v>87.002999999999986</c:v>
                </c:pt>
                <c:pt idx="22">
                  <c:v>52.88300000000001</c:v>
                </c:pt>
                <c:pt idx="23">
                  <c:v>61.281999999999996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196-41F5-A21B-CEAA329741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49.3</c:v>
                </c:pt>
                <c:pt idx="1">
                  <c:v>44.49</c:v>
                </c:pt>
                <c:pt idx="2">
                  <c:v>11.2</c:v>
                </c:pt>
                <c:pt idx="3">
                  <c:v>43</c:v>
                </c:pt>
                <c:pt idx="4">
                  <c:v>83</c:v>
                </c:pt>
                <c:pt idx="5">
                  <c:v>82.26</c:v>
                </c:pt>
                <c:pt idx="6">
                  <c:v>94.97</c:v>
                </c:pt>
                <c:pt idx="7">
                  <c:v>87</c:v>
                </c:pt>
                <c:pt idx="8">
                  <c:v>86.05</c:v>
                </c:pt>
                <c:pt idx="9">
                  <c:v>79.11</c:v>
                </c:pt>
                <c:pt idx="10">
                  <c:v>78.23</c:v>
                </c:pt>
                <c:pt idx="11">
                  <c:v>77</c:v>
                </c:pt>
                <c:pt idx="12">
                  <c:v>75.489999999999995</c:v>
                </c:pt>
                <c:pt idx="13">
                  <c:v>77</c:v>
                </c:pt>
                <c:pt idx="14">
                  <c:v>75.22</c:v>
                </c:pt>
                <c:pt idx="15">
                  <c:v>84.15</c:v>
                </c:pt>
                <c:pt idx="16">
                  <c:v>94.07</c:v>
                </c:pt>
                <c:pt idx="17">
                  <c:v>114.84</c:v>
                </c:pt>
                <c:pt idx="18">
                  <c:v>130.9</c:v>
                </c:pt>
                <c:pt idx="19">
                  <c:v>108.57</c:v>
                </c:pt>
                <c:pt idx="20">
                  <c:v>96.44</c:v>
                </c:pt>
                <c:pt idx="21">
                  <c:v>88.42</c:v>
                </c:pt>
                <c:pt idx="22">
                  <c:v>83.7</c:v>
                </c:pt>
                <c:pt idx="23">
                  <c:v>76.459999999999994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196-41F5-A21B-CEAA329741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31.41</v>
      </c>
      <c r="C4" s="18">
        <v>26.675999999999998</v>
      </c>
      <c r="D4" s="18">
        <v>25.762999999999998</v>
      </c>
      <c r="E4" s="18">
        <v>27.3</v>
      </c>
      <c r="F4" s="18">
        <v>86.082000000000008</v>
      </c>
      <c r="G4" s="18">
        <v>53.882999999999996</v>
      </c>
      <c r="H4" s="18">
        <v>55.809999999999995</v>
      </c>
      <c r="I4" s="18">
        <v>52.929999999999993</v>
      </c>
      <c r="J4" s="18">
        <v>47.522999999999996</v>
      </c>
      <c r="K4" s="18">
        <v>52.071000000000005</v>
      </c>
      <c r="L4" s="18">
        <v>43.800000000000004</v>
      </c>
      <c r="M4" s="18">
        <v>21.545000000000002</v>
      </c>
      <c r="N4" s="18">
        <v>17.777999999999999</v>
      </c>
      <c r="O4" s="18">
        <v>18.540999999999997</v>
      </c>
      <c r="P4" s="18">
        <v>42.799000000000007</v>
      </c>
      <c r="Q4" s="18">
        <v>80.822999999999993</v>
      </c>
      <c r="R4" s="18">
        <v>25.176000000000002</v>
      </c>
      <c r="S4" s="18">
        <v>19.981999999999999</v>
      </c>
      <c r="T4" s="18">
        <v>24.033000000000001</v>
      </c>
      <c r="U4" s="18">
        <v>32.248000000000005</v>
      </c>
      <c r="V4" s="18">
        <v>70.716000000000008</v>
      </c>
      <c r="W4" s="18">
        <v>87.003</v>
      </c>
      <c r="X4" s="18">
        <v>52.882999999999996</v>
      </c>
      <c r="Y4" s="18">
        <v>61.281999999999996</v>
      </c>
      <c r="Z4" s="19"/>
      <c r="AA4" s="20">
        <f>SUM(B4:Z4)</f>
        <v>1058.0570000000002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49.3</v>
      </c>
      <c r="C7" s="28">
        <v>44.49</v>
      </c>
      <c r="D7" s="28">
        <v>11.2</v>
      </c>
      <c r="E7" s="28">
        <v>43</v>
      </c>
      <c r="F7" s="28">
        <v>83</v>
      </c>
      <c r="G7" s="28">
        <v>82.26</v>
      </c>
      <c r="H7" s="28">
        <v>94.97</v>
      </c>
      <c r="I7" s="28">
        <v>87</v>
      </c>
      <c r="J7" s="28">
        <v>86.05</v>
      </c>
      <c r="K7" s="28">
        <v>79.11</v>
      </c>
      <c r="L7" s="28">
        <v>78.23</v>
      </c>
      <c r="M7" s="28">
        <v>77</v>
      </c>
      <c r="N7" s="28">
        <v>75.489999999999995</v>
      </c>
      <c r="O7" s="28">
        <v>77</v>
      </c>
      <c r="P7" s="28">
        <v>75.22</v>
      </c>
      <c r="Q7" s="28">
        <v>84.15</v>
      </c>
      <c r="R7" s="28">
        <v>94.07</v>
      </c>
      <c r="S7" s="28">
        <v>114.84</v>
      </c>
      <c r="T7" s="28">
        <v>130.9</v>
      </c>
      <c r="U7" s="28">
        <v>108.57</v>
      </c>
      <c r="V7" s="28">
        <v>96.44</v>
      </c>
      <c r="W7" s="28">
        <v>88.42</v>
      </c>
      <c r="X7" s="28">
        <v>83.7</v>
      </c>
      <c r="Y7" s="28">
        <v>76.459999999999994</v>
      </c>
      <c r="Z7" s="29"/>
      <c r="AA7" s="30">
        <f>IF(SUM(B7:Z7)&lt;&gt;0,AVERAGEIF(B7:Z7,"&lt;&gt;"""),"")</f>
        <v>80.03625000000001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62.052</v>
      </c>
      <c r="G12" s="52">
        <v>39.117999999999995</v>
      </c>
      <c r="H12" s="52"/>
      <c r="I12" s="52">
        <v>14.138999999999999</v>
      </c>
      <c r="J12" s="52"/>
      <c r="K12" s="52">
        <v>47.456000000000003</v>
      </c>
      <c r="L12" s="52">
        <v>38.200000000000003</v>
      </c>
      <c r="M12" s="52">
        <v>7.3689999999999998</v>
      </c>
      <c r="N12" s="52"/>
      <c r="O12" s="52">
        <v>2.1840000000000002</v>
      </c>
      <c r="P12" s="52">
        <v>38.133000000000003</v>
      </c>
      <c r="Q12" s="52">
        <v>77.688999999999993</v>
      </c>
      <c r="R12" s="52">
        <v>21.783000000000001</v>
      </c>
      <c r="S12" s="52">
        <v>17.707000000000001</v>
      </c>
      <c r="T12" s="52">
        <v>6.6</v>
      </c>
      <c r="U12" s="52">
        <v>30.609000000000002</v>
      </c>
      <c r="V12" s="52">
        <v>68.968000000000004</v>
      </c>
      <c r="W12" s="52">
        <v>85.111000000000004</v>
      </c>
      <c r="X12" s="52">
        <v>50.296999999999997</v>
      </c>
      <c r="Y12" s="52">
        <v>58.064999999999998</v>
      </c>
      <c r="Z12" s="53"/>
      <c r="AA12" s="54">
        <f t="shared" si="0"/>
        <v>665.48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1.7930000000000001</v>
      </c>
      <c r="C14" s="57"/>
      <c r="D14" s="57"/>
      <c r="E14" s="57"/>
      <c r="F14" s="57">
        <v>0.64</v>
      </c>
      <c r="G14" s="57"/>
      <c r="H14" s="57"/>
      <c r="I14" s="57">
        <v>1E-3</v>
      </c>
      <c r="J14" s="57">
        <v>0.02</v>
      </c>
      <c r="K14" s="57">
        <v>3.5000000000000003E-2</v>
      </c>
      <c r="L14" s="57"/>
      <c r="M14" s="57">
        <v>12.222999999999999</v>
      </c>
      <c r="N14" s="57">
        <v>13.599</v>
      </c>
      <c r="O14" s="57">
        <v>13.455</v>
      </c>
      <c r="P14" s="57">
        <v>2.9359999999999999</v>
      </c>
      <c r="Q14" s="57">
        <v>3.1339999999999999</v>
      </c>
      <c r="R14" s="57">
        <v>3.3929999999999998</v>
      </c>
      <c r="S14" s="57">
        <v>2.2749999999999999</v>
      </c>
      <c r="T14" s="57">
        <v>1.8330000000000002</v>
      </c>
      <c r="U14" s="57">
        <v>1.639</v>
      </c>
      <c r="V14" s="57">
        <v>1.748</v>
      </c>
      <c r="W14" s="57">
        <v>1.8919999999999999</v>
      </c>
      <c r="X14" s="57">
        <v>2.5859999999999999</v>
      </c>
      <c r="Y14" s="57">
        <v>3.2170000000000001</v>
      </c>
      <c r="Z14" s="58"/>
      <c r="AA14" s="59">
        <f t="shared" si="0"/>
        <v>66.418999999999997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1.7930000000000001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62.692</v>
      </c>
      <c r="G16" s="62">
        <f t="shared" si="1"/>
        <v>39.117999999999995</v>
      </c>
      <c r="H16" s="62">
        <f t="shared" si="1"/>
        <v>0</v>
      </c>
      <c r="I16" s="62">
        <f t="shared" si="1"/>
        <v>14.139999999999999</v>
      </c>
      <c r="J16" s="62">
        <f t="shared" si="1"/>
        <v>0.02</v>
      </c>
      <c r="K16" s="62">
        <f t="shared" si="1"/>
        <v>47.491</v>
      </c>
      <c r="L16" s="62">
        <f t="shared" si="1"/>
        <v>38.200000000000003</v>
      </c>
      <c r="M16" s="62">
        <f t="shared" si="1"/>
        <v>19.591999999999999</v>
      </c>
      <c r="N16" s="62">
        <f t="shared" si="1"/>
        <v>13.599</v>
      </c>
      <c r="O16" s="62">
        <f t="shared" si="1"/>
        <v>15.638999999999999</v>
      </c>
      <c r="P16" s="62">
        <f t="shared" si="1"/>
        <v>41.069000000000003</v>
      </c>
      <c r="Q16" s="62">
        <f t="shared" si="1"/>
        <v>80.822999999999993</v>
      </c>
      <c r="R16" s="62">
        <f t="shared" si="1"/>
        <v>25.176000000000002</v>
      </c>
      <c r="S16" s="62">
        <f t="shared" si="1"/>
        <v>19.981999999999999</v>
      </c>
      <c r="T16" s="62">
        <f t="shared" si="1"/>
        <v>8.4329999999999998</v>
      </c>
      <c r="U16" s="62">
        <f t="shared" si="1"/>
        <v>32.248000000000005</v>
      </c>
      <c r="V16" s="62">
        <f t="shared" si="1"/>
        <v>70.716000000000008</v>
      </c>
      <c r="W16" s="62">
        <f t="shared" si="1"/>
        <v>87.003</v>
      </c>
      <c r="X16" s="62">
        <f t="shared" si="1"/>
        <v>52.882999999999996</v>
      </c>
      <c r="Y16" s="62">
        <f t="shared" si="1"/>
        <v>61.281999999999996</v>
      </c>
      <c r="Z16" s="63" t="str">
        <f t="shared" si="1"/>
        <v/>
      </c>
      <c r="AA16" s="64">
        <f>SUM(AA10:AA15)</f>
        <v>731.899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2.6579999999999999</v>
      </c>
      <c r="K20" s="77"/>
      <c r="L20" s="77"/>
      <c r="M20" s="77">
        <v>1.47</v>
      </c>
      <c r="N20" s="77">
        <v>2.9220000000000002</v>
      </c>
      <c r="O20" s="77">
        <v>1.4219999999999999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8.4720000000000013</v>
      </c>
    </row>
    <row r="21" spans="1:27" ht="24.95" customHeight="1" x14ac:dyDescent="0.2">
      <c r="A21" s="75" t="s">
        <v>16</v>
      </c>
      <c r="B21" s="80">
        <v>29.617000000000001</v>
      </c>
      <c r="C21" s="81">
        <v>26.675999999999998</v>
      </c>
      <c r="D21" s="81">
        <v>25.762999999999998</v>
      </c>
      <c r="E21" s="81">
        <v>27.3</v>
      </c>
      <c r="F21" s="81">
        <v>23.39</v>
      </c>
      <c r="G21" s="81">
        <v>14.764999999999999</v>
      </c>
      <c r="H21" s="81">
        <v>11.51</v>
      </c>
      <c r="I21" s="81">
        <v>38.79</v>
      </c>
      <c r="J21" s="81">
        <v>44.844999999999999</v>
      </c>
      <c r="K21" s="81">
        <v>4.58</v>
      </c>
      <c r="L21" s="81">
        <v>5.6</v>
      </c>
      <c r="M21" s="81">
        <v>0.48299999999999998</v>
      </c>
      <c r="N21" s="81">
        <v>1.2569999999999999</v>
      </c>
      <c r="O21" s="81">
        <v>1.48</v>
      </c>
      <c r="P21" s="81">
        <v>1.73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257.786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29.617000000000001</v>
      </c>
      <c r="C25" s="88">
        <f t="shared" ref="C25:Z25" si="3">IF(LEN(C$2)&gt;0,SUM(C19:C24),"")</f>
        <v>26.675999999999998</v>
      </c>
      <c r="D25" s="88">
        <f t="shared" si="3"/>
        <v>25.762999999999998</v>
      </c>
      <c r="E25" s="88">
        <f t="shared" si="3"/>
        <v>27.3</v>
      </c>
      <c r="F25" s="88">
        <f t="shared" si="3"/>
        <v>23.39</v>
      </c>
      <c r="G25" s="88">
        <f t="shared" si="3"/>
        <v>14.764999999999999</v>
      </c>
      <c r="H25" s="88">
        <f t="shared" si="3"/>
        <v>11.51</v>
      </c>
      <c r="I25" s="88">
        <f t="shared" si="3"/>
        <v>38.79</v>
      </c>
      <c r="J25" s="88">
        <f t="shared" si="3"/>
        <v>47.503</v>
      </c>
      <c r="K25" s="88">
        <f t="shared" si="3"/>
        <v>4.58</v>
      </c>
      <c r="L25" s="88">
        <f t="shared" si="3"/>
        <v>5.6</v>
      </c>
      <c r="M25" s="88">
        <f t="shared" si="3"/>
        <v>1.9529999999999998</v>
      </c>
      <c r="N25" s="88">
        <f t="shared" si="3"/>
        <v>4.1790000000000003</v>
      </c>
      <c r="O25" s="88">
        <f t="shared" si="3"/>
        <v>2.9020000000000001</v>
      </c>
      <c r="P25" s="88">
        <f t="shared" si="3"/>
        <v>1.73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266.25799999999998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31.41</v>
      </c>
      <c r="C29" s="77">
        <v>26.675999999999998</v>
      </c>
      <c r="D29" s="77">
        <v>25.763000000000002</v>
      </c>
      <c r="E29" s="77">
        <v>27.3</v>
      </c>
      <c r="F29" s="77">
        <v>86.081999999999994</v>
      </c>
      <c r="G29" s="77">
        <v>53.883000000000003</v>
      </c>
      <c r="H29" s="77">
        <v>11.51</v>
      </c>
      <c r="I29" s="77">
        <v>52.93</v>
      </c>
      <c r="J29" s="77">
        <v>47.523000000000003</v>
      </c>
      <c r="K29" s="77">
        <v>52.070999999999998</v>
      </c>
      <c r="L29" s="77">
        <v>43.8</v>
      </c>
      <c r="M29" s="77">
        <v>21.545000000000002</v>
      </c>
      <c r="N29" s="77">
        <v>17.777999999999999</v>
      </c>
      <c r="O29" s="77">
        <v>18.541</v>
      </c>
      <c r="P29" s="77">
        <v>42.798999999999999</v>
      </c>
      <c r="Q29" s="77">
        <v>80.822999999999993</v>
      </c>
      <c r="R29" s="77">
        <v>25.175999999999998</v>
      </c>
      <c r="S29" s="77">
        <v>19.981999999999999</v>
      </c>
      <c r="T29" s="77">
        <v>8.4329999999999998</v>
      </c>
      <c r="U29" s="77">
        <v>32.247999999999998</v>
      </c>
      <c r="V29" s="77">
        <v>70.715999999999994</v>
      </c>
      <c r="W29" s="77">
        <v>87.003</v>
      </c>
      <c r="X29" s="77">
        <v>52.883000000000003</v>
      </c>
      <c r="Y29" s="77">
        <v>61.281999999999996</v>
      </c>
      <c r="Z29" s="78"/>
      <c r="AA29" s="79">
        <f>SUM(B29:Z29)</f>
        <v>998.15700000000027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31.41</v>
      </c>
      <c r="C31" s="62">
        <f t="shared" ref="C31:Z31" si="4">IF(LEN(C$2)&gt;0,SUM(C28:C30),"")</f>
        <v>26.675999999999998</v>
      </c>
      <c r="D31" s="62">
        <f t="shared" si="4"/>
        <v>25.763000000000002</v>
      </c>
      <c r="E31" s="62">
        <f t="shared" si="4"/>
        <v>27.3</v>
      </c>
      <c r="F31" s="62">
        <f t="shared" si="4"/>
        <v>86.081999999999994</v>
      </c>
      <c r="G31" s="62">
        <f t="shared" si="4"/>
        <v>53.883000000000003</v>
      </c>
      <c r="H31" s="62">
        <f t="shared" si="4"/>
        <v>11.51</v>
      </c>
      <c r="I31" s="62">
        <f t="shared" si="4"/>
        <v>52.93</v>
      </c>
      <c r="J31" s="62">
        <f t="shared" si="4"/>
        <v>47.523000000000003</v>
      </c>
      <c r="K31" s="62">
        <f t="shared" si="4"/>
        <v>52.070999999999998</v>
      </c>
      <c r="L31" s="62">
        <f t="shared" si="4"/>
        <v>43.8</v>
      </c>
      <c r="M31" s="62">
        <f t="shared" si="4"/>
        <v>21.545000000000002</v>
      </c>
      <c r="N31" s="62">
        <f t="shared" si="4"/>
        <v>17.777999999999999</v>
      </c>
      <c r="O31" s="62">
        <f t="shared" si="4"/>
        <v>18.541</v>
      </c>
      <c r="P31" s="62">
        <f t="shared" si="4"/>
        <v>42.798999999999999</v>
      </c>
      <c r="Q31" s="62">
        <f t="shared" si="4"/>
        <v>80.822999999999993</v>
      </c>
      <c r="R31" s="62">
        <f t="shared" si="4"/>
        <v>25.175999999999998</v>
      </c>
      <c r="S31" s="62">
        <f t="shared" si="4"/>
        <v>19.981999999999999</v>
      </c>
      <c r="T31" s="62">
        <f t="shared" si="4"/>
        <v>8.4329999999999998</v>
      </c>
      <c r="U31" s="62">
        <f t="shared" si="4"/>
        <v>32.247999999999998</v>
      </c>
      <c r="V31" s="62">
        <f t="shared" si="4"/>
        <v>70.715999999999994</v>
      </c>
      <c r="W31" s="62">
        <f t="shared" si="4"/>
        <v>87.003</v>
      </c>
      <c r="X31" s="62">
        <f t="shared" si="4"/>
        <v>52.883000000000003</v>
      </c>
      <c r="Y31" s="62">
        <f t="shared" si="4"/>
        <v>61.281999999999996</v>
      </c>
      <c r="Z31" s="63" t="str">
        <f t="shared" si="4"/>
        <v/>
      </c>
      <c r="AA31" s="64">
        <f>SUM(AA28:AA30)</f>
        <v>998.15700000000027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44.3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15.6</v>
      </c>
      <c r="U38" s="99"/>
      <c r="V38" s="99"/>
      <c r="W38" s="99"/>
      <c r="X38" s="99"/>
      <c r="Y38" s="99"/>
      <c r="Z38" s="100"/>
      <c r="AA38" s="79">
        <f t="shared" si="5"/>
        <v>59.9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44.3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15.6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59.9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44.3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15.6</v>
      </c>
      <c r="U46" s="99"/>
      <c r="V46" s="99"/>
      <c r="W46" s="99"/>
      <c r="X46" s="99"/>
      <c r="Y46" s="99"/>
      <c r="Z46" s="100"/>
      <c r="AA46" s="79">
        <f t="shared" si="7"/>
        <v>59.9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44.3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15.6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59.9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31.41</v>
      </c>
      <c r="C51" s="88">
        <f t="shared" si="10"/>
        <v>26.675999999999998</v>
      </c>
      <c r="D51" s="88">
        <f t="shared" si="10"/>
        <v>25.762999999999998</v>
      </c>
      <c r="E51" s="88">
        <f t="shared" si="10"/>
        <v>27.3</v>
      </c>
      <c r="F51" s="88">
        <f t="shared" si="10"/>
        <v>86.081999999999994</v>
      </c>
      <c r="G51" s="88">
        <f t="shared" si="10"/>
        <v>53.882999999999996</v>
      </c>
      <c r="H51" s="88">
        <f t="shared" si="10"/>
        <v>55.809999999999995</v>
      </c>
      <c r="I51" s="88">
        <f t="shared" si="10"/>
        <v>52.93</v>
      </c>
      <c r="J51" s="88">
        <f t="shared" si="10"/>
        <v>47.523000000000003</v>
      </c>
      <c r="K51" s="88">
        <f t="shared" si="10"/>
        <v>52.070999999999998</v>
      </c>
      <c r="L51" s="88">
        <f t="shared" si="10"/>
        <v>43.800000000000004</v>
      </c>
      <c r="M51" s="88">
        <f t="shared" si="10"/>
        <v>21.544999999999998</v>
      </c>
      <c r="N51" s="88">
        <f t="shared" si="10"/>
        <v>17.777999999999999</v>
      </c>
      <c r="O51" s="88">
        <f t="shared" si="10"/>
        <v>18.541</v>
      </c>
      <c r="P51" s="88">
        <f t="shared" si="10"/>
        <v>42.798999999999999</v>
      </c>
      <c r="Q51" s="88">
        <f t="shared" si="10"/>
        <v>80.822999999999993</v>
      </c>
      <c r="R51" s="88">
        <f t="shared" si="10"/>
        <v>25.176000000000002</v>
      </c>
      <c r="S51" s="88">
        <f t="shared" si="10"/>
        <v>19.981999999999999</v>
      </c>
      <c r="T51" s="88">
        <f t="shared" si="10"/>
        <v>24.033000000000001</v>
      </c>
      <c r="U51" s="88">
        <f t="shared" si="10"/>
        <v>32.248000000000005</v>
      </c>
      <c r="V51" s="88">
        <f t="shared" si="10"/>
        <v>70.716000000000008</v>
      </c>
      <c r="W51" s="88">
        <f t="shared" si="10"/>
        <v>87.003</v>
      </c>
      <c r="X51" s="88">
        <f t="shared" si="10"/>
        <v>52.882999999999996</v>
      </c>
      <c r="Y51" s="88">
        <f t="shared" si="10"/>
        <v>61.281999999999996</v>
      </c>
      <c r="Z51" s="89" t="str">
        <f t="shared" si="10"/>
        <v/>
      </c>
      <c r="AA51" s="104">
        <f>SUM(B51:Z51)</f>
        <v>1058.0570000000002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31.409999999999997</v>
      </c>
      <c r="C4" s="18">
        <v>26.676000000000002</v>
      </c>
      <c r="D4" s="18">
        <v>25.763000000000002</v>
      </c>
      <c r="E4" s="18">
        <v>27.299999999999997</v>
      </c>
      <c r="F4" s="18">
        <v>86.051000000000016</v>
      </c>
      <c r="G4" s="18">
        <v>53.883000000000003</v>
      </c>
      <c r="H4" s="18">
        <v>55.772999999999989</v>
      </c>
      <c r="I4" s="18">
        <v>52.93</v>
      </c>
      <c r="J4" s="18">
        <v>47.522999999999996</v>
      </c>
      <c r="K4" s="18">
        <v>52.071000000000005</v>
      </c>
      <c r="L4" s="18">
        <v>43.8</v>
      </c>
      <c r="M4" s="18">
        <v>21.545000000000002</v>
      </c>
      <c r="N4" s="18">
        <v>17.777999999999999</v>
      </c>
      <c r="O4" s="18">
        <v>18.541</v>
      </c>
      <c r="P4" s="18">
        <v>42.798999999999999</v>
      </c>
      <c r="Q4" s="18">
        <v>80.823000000000022</v>
      </c>
      <c r="R4" s="18">
        <v>25.176000000000002</v>
      </c>
      <c r="S4" s="18">
        <v>19.981999999999999</v>
      </c>
      <c r="T4" s="18">
        <v>23.995000000000001</v>
      </c>
      <c r="U4" s="18">
        <v>32.248000000000005</v>
      </c>
      <c r="V4" s="18">
        <v>70.715999999999994</v>
      </c>
      <c r="W4" s="18">
        <v>87.002999999999986</v>
      </c>
      <c r="X4" s="18">
        <v>52.88300000000001</v>
      </c>
      <c r="Y4" s="18">
        <v>61.281999999999996</v>
      </c>
      <c r="Z4" s="19"/>
      <c r="AA4" s="20">
        <f>SUM(B4:Z4)</f>
        <v>1057.951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49.3</v>
      </c>
      <c r="C7" s="28">
        <v>44.49</v>
      </c>
      <c r="D7" s="28">
        <v>11.2</v>
      </c>
      <c r="E7" s="28">
        <v>43</v>
      </c>
      <c r="F7" s="28">
        <v>83</v>
      </c>
      <c r="G7" s="28">
        <v>82.26</v>
      </c>
      <c r="H7" s="28">
        <v>94.97</v>
      </c>
      <c r="I7" s="28">
        <v>87</v>
      </c>
      <c r="J7" s="28">
        <v>86.05</v>
      </c>
      <c r="K7" s="28">
        <v>79.11</v>
      </c>
      <c r="L7" s="28">
        <v>78.23</v>
      </c>
      <c r="M7" s="28">
        <v>77</v>
      </c>
      <c r="N7" s="28">
        <v>75.489999999999995</v>
      </c>
      <c r="O7" s="28">
        <v>77</v>
      </c>
      <c r="P7" s="28">
        <v>75.22</v>
      </c>
      <c r="Q7" s="28">
        <v>84.15</v>
      </c>
      <c r="R7" s="28">
        <v>94.07</v>
      </c>
      <c r="S7" s="28">
        <v>114.84</v>
      </c>
      <c r="T7" s="28">
        <v>130.9</v>
      </c>
      <c r="U7" s="28">
        <v>108.57</v>
      </c>
      <c r="V7" s="28">
        <v>96.44</v>
      </c>
      <c r="W7" s="28">
        <v>88.42</v>
      </c>
      <c r="X7" s="28">
        <v>83.7</v>
      </c>
      <c r="Y7" s="28">
        <v>76.459999999999994</v>
      </c>
      <c r="Z7" s="29"/>
      <c r="AA7" s="30">
        <f>IF(SUM(B7:Z7)&lt;&gt;0,AVERAGEIF(B7:Z7,"&lt;&gt;"""),"")</f>
        <v>80.03625000000001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20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0.13600000000000001</v>
      </c>
      <c r="C14" s="57">
        <v>20.766999999999999</v>
      </c>
      <c r="D14" s="57">
        <v>20.466999999999999</v>
      </c>
      <c r="E14" s="57">
        <v>5.0169999999999995</v>
      </c>
      <c r="F14" s="57">
        <v>2.3879999999999999</v>
      </c>
      <c r="G14" s="57">
        <v>4.331999999999999</v>
      </c>
      <c r="H14" s="57">
        <v>5.379999999999999</v>
      </c>
      <c r="I14" s="57">
        <v>11.361999999999998</v>
      </c>
      <c r="J14" s="57">
        <v>3.6640000000000001</v>
      </c>
      <c r="K14" s="57">
        <v>24.417000000000002</v>
      </c>
      <c r="L14" s="57">
        <v>23.395000000000003</v>
      </c>
      <c r="M14" s="57">
        <v>1.198</v>
      </c>
      <c r="N14" s="57"/>
      <c r="O14" s="57"/>
      <c r="P14" s="57">
        <v>19.096999999999994</v>
      </c>
      <c r="Q14" s="57">
        <v>8.3369999999999997</v>
      </c>
      <c r="R14" s="57"/>
      <c r="S14" s="57">
        <v>0.42799999999999999</v>
      </c>
      <c r="T14" s="57">
        <v>0.48</v>
      </c>
      <c r="U14" s="57">
        <v>0.48199999999999998</v>
      </c>
      <c r="V14" s="57">
        <v>1.2070000000000001</v>
      </c>
      <c r="W14" s="57">
        <v>1.0979999999999999</v>
      </c>
      <c r="X14" s="57">
        <v>1.01</v>
      </c>
      <c r="Y14" s="57">
        <v>1.5310000000000001</v>
      </c>
      <c r="Z14" s="58"/>
      <c r="AA14" s="59">
        <f t="shared" si="0"/>
        <v>156.19299999999996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0.13600000000000001</v>
      </c>
      <c r="C16" s="62">
        <f t="shared" ref="C16:Z16" si="1">IF(LEN(C$2)&gt;0,SUM(C10:C15),"")</f>
        <v>20.766999999999999</v>
      </c>
      <c r="D16" s="62">
        <f t="shared" si="1"/>
        <v>20.466999999999999</v>
      </c>
      <c r="E16" s="62">
        <f t="shared" si="1"/>
        <v>25.016999999999999</v>
      </c>
      <c r="F16" s="62">
        <f t="shared" si="1"/>
        <v>2.3879999999999999</v>
      </c>
      <c r="G16" s="62">
        <f t="shared" si="1"/>
        <v>4.331999999999999</v>
      </c>
      <c r="H16" s="62">
        <f t="shared" si="1"/>
        <v>5.379999999999999</v>
      </c>
      <c r="I16" s="62">
        <f t="shared" si="1"/>
        <v>11.361999999999998</v>
      </c>
      <c r="J16" s="62">
        <f t="shared" si="1"/>
        <v>3.6640000000000001</v>
      </c>
      <c r="K16" s="62">
        <f t="shared" si="1"/>
        <v>24.417000000000002</v>
      </c>
      <c r="L16" s="62">
        <f t="shared" si="1"/>
        <v>23.395000000000003</v>
      </c>
      <c r="M16" s="62">
        <f t="shared" si="1"/>
        <v>1.198</v>
      </c>
      <c r="N16" s="62">
        <f t="shared" si="1"/>
        <v>0</v>
      </c>
      <c r="O16" s="62">
        <f t="shared" si="1"/>
        <v>0</v>
      </c>
      <c r="P16" s="62">
        <f t="shared" si="1"/>
        <v>19.096999999999994</v>
      </c>
      <c r="Q16" s="62">
        <f t="shared" si="1"/>
        <v>8.3369999999999997</v>
      </c>
      <c r="R16" s="62">
        <f t="shared" si="1"/>
        <v>0</v>
      </c>
      <c r="S16" s="62">
        <f t="shared" si="1"/>
        <v>0.42799999999999999</v>
      </c>
      <c r="T16" s="62">
        <f t="shared" si="1"/>
        <v>0.48</v>
      </c>
      <c r="U16" s="62">
        <f t="shared" si="1"/>
        <v>0.48199999999999998</v>
      </c>
      <c r="V16" s="62">
        <f t="shared" si="1"/>
        <v>1.2070000000000001</v>
      </c>
      <c r="W16" s="62">
        <f t="shared" si="1"/>
        <v>1.0979999999999999</v>
      </c>
      <c r="X16" s="62">
        <f t="shared" si="1"/>
        <v>1.01</v>
      </c>
      <c r="Y16" s="62">
        <f t="shared" si="1"/>
        <v>1.5310000000000001</v>
      </c>
      <c r="Z16" s="63" t="str">
        <f t="shared" si="1"/>
        <v/>
      </c>
      <c r="AA16" s="64">
        <f>SUM(AA10:AA15)</f>
        <v>176.19299999999996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30.750999999999998</v>
      </c>
      <c r="C20" s="77">
        <v>2.347</v>
      </c>
      <c r="D20" s="77">
        <v>1.7759999999999998</v>
      </c>
      <c r="E20" s="77">
        <v>1.7949999999999999</v>
      </c>
      <c r="F20" s="77">
        <v>9.8719999999999999</v>
      </c>
      <c r="G20" s="77">
        <v>40.265999999999998</v>
      </c>
      <c r="H20" s="77">
        <v>36.076000000000001</v>
      </c>
      <c r="I20" s="77">
        <v>37.388000000000005</v>
      </c>
      <c r="J20" s="77">
        <v>37.281000000000006</v>
      </c>
      <c r="K20" s="77">
        <v>11.778000000000002</v>
      </c>
      <c r="L20" s="77">
        <v>7.3929999999999998</v>
      </c>
      <c r="M20" s="77">
        <v>3.96</v>
      </c>
      <c r="N20" s="77">
        <v>1.788</v>
      </c>
      <c r="O20" s="77">
        <v>3.9820000000000002</v>
      </c>
      <c r="P20" s="77">
        <v>6.4129999999999994</v>
      </c>
      <c r="Q20" s="77">
        <v>2.6920000000000002</v>
      </c>
      <c r="R20" s="77">
        <v>0.52600000000000002</v>
      </c>
      <c r="S20" s="77">
        <v>9.799999999999999E-2</v>
      </c>
      <c r="T20" s="77">
        <v>9.5000000000000001E-2</v>
      </c>
      <c r="U20" s="77">
        <v>1.131</v>
      </c>
      <c r="V20" s="77">
        <v>6.8820000000000006</v>
      </c>
      <c r="W20" s="77">
        <v>8.6530000000000005</v>
      </c>
      <c r="X20" s="77">
        <v>2.0880000000000001</v>
      </c>
      <c r="Y20" s="77">
        <v>3.2899999999999996</v>
      </c>
      <c r="Z20" s="78"/>
      <c r="AA20" s="79">
        <f t="shared" si="2"/>
        <v>258.32100000000003</v>
      </c>
    </row>
    <row r="21" spans="1:27" ht="24.95" customHeight="1" x14ac:dyDescent="0.2">
      <c r="A21" s="75" t="s">
        <v>16</v>
      </c>
      <c r="B21" s="80">
        <v>0.52300000000000002</v>
      </c>
      <c r="C21" s="81">
        <v>3.5620000000000003</v>
      </c>
      <c r="D21" s="81">
        <v>3.52</v>
      </c>
      <c r="E21" s="81">
        <v>0.48799999999999999</v>
      </c>
      <c r="F21" s="81">
        <v>6.891</v>
      </c>
      <c r="G21" s="81">
        <v>9.2850000000000001</v>
      </c>
      <c r="H21" s="81">
        <v>14.317</v>
      </c>
      <c r="I21" s="81">
        <v>4.18</v>
      </c>
      <c r="J21" s="81">
        <v>6.5779999999999994</v>
      </c>
      <c r="K21" s="81">
        <v>15.876000000000001</v>
      </c>
      <c r="L21" s="81">
        <v>13.012</v>
      </c>
      <c r="M21" s="81">
        <v>16.387</v>
      </c>
      <c r="N21" s="81">
        <v>15.989999999999998</v>
      </c>
      <c r="O21" s="81">
        <v>14.558999999999999</v>
      </c>
      <c r="P21" s="81">
        <v>17.288999999999998</v>
      </c>
      <c r="Q21" s="81">
        <v>69.793999999999997</v>
      </c>
      <c r="R21" s="81">
        <v>24.65</v>
      </c>
      <c r="S21" s="81">
        <v>19.456</v>
      </c>
      <c r="T21" s="81">
        <v>23.419999999999998</v>
      </c>
      <c r="U21" s="81">
        <v>30.635000000000002</v>
      </c>
      <c r="V21" s="81">
        <v>62.627000000000002</v>
      </c>
      <c r="W21" s="81">
        <v>77.251999999999995</v>
      </c>
      <c r="X21" s="81">
        <v>49.785000000000004</v>
      </c>
      <c r="Y21" s="81">
        <v>56.460999999999999</v>
      </c>
      <c r="Z21" s="78"/>
      <c r="AA21" s="79">
        <f t="shared" si="2"/>
        <v>556.53700000000003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31.273999999999997</v>
      </c>
      <c r="C25" s="88">
        <f t="shared" si="3"/>
        <v>5.9090000000000007</v>
      </c>
      <c r="D25" s="88">
        <f t="shared" si="3"/>
        <v>5.2959999999999994</v>
      </c>
      <c r="E25" s="88">
        <f t="shared" si="3"/>
        <v>2.2829999999999999</v>
      </c>
      <c r="F25" s="88">
        <f t="shared" si="3"/>
        <v>16.762999999999998</v>
      </c>
      <c r="G25" s="88">
        <f t="shared" si="3"/>
        <v>49.551000000000002</v>
      </c>
      <c r="H25" s="88">
        <f t="shared" si="3"/>
        <v>50.393000000000001</v>
      </c>
      <c r="I25" s="88">
        <f t="shared" si="3"/>
        <v>41.568000000000005</v>
      </c>
      <c r="J25" s="88">
        <f t="shared" si="3"/>
        <v>43.859000000000009</v>
      </c>
      <c r="K25" s="88">
        <f t="shared" si="3"/>
        <v>27.654000000000003</v>
      </c>
      <c r="L25" s="88">
        <f t="shared" si="3"/>
        <v>20.405000000000001</v>
      </c>
      <c r="M25" s="88">
        <f t="shared" si="3"/>
        <v>20.347000000000001</v>
      </c>
      <c r="N25" s="88">
        <f t="shared" si="3"/>
        <v>17.777999999999999</v>
      </c>
      <c r="O25" s="88">
        <f t="shared" si="3"/>
        <v>18.541</v>
      </c>
      <c r="P25" s="88">
        <f t="shared" si="3"/>
        <v>23.701999999999998</v>
      </c>
      <c r="Q25" s="88">
        <f t="shared" si="3"/>
        <v>72.48599999999999</v>
      </c>
      <c r="R25" s="88">
        <f t="shared" si="3"/>
        <v>25.175999999999998</v>
      </c>
      <c r="S25" s="88">
        <f t="shared" si="3"/>
        <v>19.553999999999998</v>
      </c>
      <c r="T25" s="88">
        <f t="shared" si="3"/>
        <v>23.514999999999997</v>
      </c>
      <c r="U25" s="88">
        <f t="shared" si="3"/>
        <v>31.766000000000002</v>
      </c>
      <c r="V25" s="88">
        <f t="shared" si="3"/>
        <v>69.509</v>
      </c>
      <c r="W25" s="88">
        <f t="shared" si="3"/>
        <v>85.905000000000001</v>
      </c>
      <c r="X25" s="88">
        <f t="shared" si="3"/>
        <v>51.873000000000005</v>
      </c>
      <c r="Y25" s="88">
        <f t="shared" si="3"/>
        <v>59.750999999999998</v>
      </c>
      <c r="Z25" s="89">
        <f t="shared" si="3"/>
        <v>0</v>
      </c>
      <c r="AA25" s="90">
        <f t="shared" si="3"/>
        <v>814.85800000000006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31.41</v>
      </c>
      <c r="C29" s="77">
        <v>26.675999999999998</v>
      </c>
      <c r="D29" s="77">
        <v>25.763000000000002</v>
      </c>
      <c r="E29" s="77">
        <v>27.3</v>
      </c>
      <c r="F29" s="77">
        <v>19.151</v>
      </c>
      <c r="G29" s="77">
        <v>53.883000000000003</v>
      </c>
      <c r="H29" s="77">
        <v>55.773000000000003</v>
      </c>
      <c r="I29" s="77">
        <v>52.93</v>
      </c>
      <c r="J29" s="77">
        <v>47.523000000000003</v>
      </c>
      <c r="K29" s="77">
        <v>52.070999999999998</v>
      </c>
      <c r="L29" s="77">
        <v>43.8</v>
      </c>
      <c r="M29" s="77">
        <v>21.545000000000002</v>
      </c>
      <c r="N29" s="77">
        <v>17.777999999999999</v>
      </c>
      <c r="O29" s="77">
        <v>18.541</v>
      </c>
      <c r="P29" s="77">
        <v>42.798999999999999</v>
      </c>
      <c r="Q29" s="77">
        <v>80.822999999999993</v>
      </c>
      <c r="R29" s="77">
        <v>25.175999999999998</v>
      </c>
      <c r="S29" s="77">
        <v>19.981999999999999</v>
      </c>
      <c r="T29" s="77">
        <v>23.995000000000001</v>
      </c>
      <c r="U29" s="77">
        <v>32.247999999999998</v>
      </c>
      <c r="V29" s="77">
        <v>70.715999999999994</v>
      </c>
      <c r="W29" s="77">
        <v>87.003</v>
      </c>
      <c r="X29" s="77">
        <v>52.883000000000003</v>
      </c>
      <c r="Y29" s="77">
        <v>61.281999999999996</v>
      </c>
      <c r="Z29" s="78"/>
      <c r="AA29" s="79">
        <f>SUM(B29:Z29)</f>
        <v>991.05100000000027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31.41</v>
      </c>
      <c r="C31" s="62">
        <f t="shared" si="4"/>
        <v>26.675999999999998</v>
      </c>
      <c r="D31" s="62">
        <f t="shared" si="4"/>
        <v>25.763000000000002</v>
      </c>
      <c r="E31" s="62">
        <f t="shared" si="4"/>
        <v>27.3</v>
      </c>
      <c r="F31" s="62">
        <f t="shared" si="4"/>
        <v>19.151</v>
      </c>
      <c r="G31" s="62">
        <f t="shared" si="4"/>
        <v>53.883000000000003</v>
      </c>
      <c r="H31" s="62">
        <f t="shared" si="4"/>
        <v>55.773000000000003</v>
      </c>
      <c r="I31" s="62">
        <f t="shared" si="4"/>
        <v>52.93</v>
      </c>
      <c r="J31" s="62">
        <f t="shared" si="4"/>
        <v>47.523000000000003</v>
      </c>
      <c r="K31" s="62">
        <f t="shared" si="4"/>
        <v>52.070999999999998</v>
      </c>
      <c r="L31" s="62">
        <f t="shared" si="4"/>
        <v>43.8</v>
      </c>
      <c r="M31" s="62">
        <f t="shared" si="4"/>
        <v>21.545000000000002</v>
      </c>
      <c r="N31" s="62">
        <f t="shared" si="4"/>
        <v>17.777999999999999</v>
      </c>
      <c r="O31" s="62">
        <f t="shared" si="4"/>
        <v>18.541</v>
      </c>
      <c r="P31" s="62">
        <f t="shared" si="4"/>
        <v>42.798999999999999</v>
      </c>
      <c r="Q31" s="62">
        <f t="shared" si="4"/>
        <v>80.822999999999993</v>
      </c>
      <c r="R31" s="62">
        <f t="shared" si="4"/>
        <v>25.175999999999998</v>
      </c>
      <c r="S31" s="62">
        <f t="shared" si="4"/>
        <v>19.981999999999999</v>
      </c>
      <c r="T31" s="62">
        <f t="shared" si="4"/>
        <v>23.995000000000001</v>
      </c>
      <c r="U31" s="62">
        <f t="shared" si="4"/>
        <v>32.247999999999998</v>
      </c>
      <c r="V31" s="62">
        <f t="shared" si="4"/>
        <v>70.715999999999994</v>
      </c>
      <c r="W31" s="62">
        <f t="shared" si="4"/>
        <v>87.003</v>
      </c>
      <c r="X31" s="62">
        <f t="shared" si="4"/>
        <v>52.883000000000003</v>
      </c>
      <c r="Y31" s="62">
        <f t="shared" si="4"/>
        <v>61.281999999999996</v>
      </c>
      <c r="Z31" s="63">
        <f t="shared" si="4"/>
        <v>0</v>
      </c>
      <c r="AA31" s="64">
        <f t="shared" si="4"/>
        <v>991.05100000000027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66.900000000000006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66.900000000000006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66.900000000000006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66.900000000000006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66.900000000000006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66.900000000000006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66.900000000000006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66.900000000000006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31.409999999999997</v>
      </c>
      <c r="C51" s="88">
        <f t="shared" si="10"/>
        <v>26.676000000000002</v>
      </c>
      <c r="D51" s="88">
        <f t="shared" si="10"/>
        <v>25.762999999999998</v>
      </c>
      <c r="E51" s="88">
        <f t="shared" si="10"/>
        <v>27.3</v>
      </c>
      <c r="F51" s="88">
        <f t="shared" si="10"/>
        <v>86.051000000000002</v>
      </c>
      <c r="G51" s="88">
        <f t="shared" si="10"/>
        <v>53.883000000000003</v>
      </c>
      <c r="H51" s="88">
        <f t="shared" si="10"/>
        <v>55.772999999999996</v>
      </c>
      <c r="I51" s="88">
        <f t="shared" si="10"/>
        <v>52.930000000000007</v>
      </c>
      <c r="J51" s="88">
        <f t="shared" si="10"/>
        <v>47.52300000000001</v>
      </c>
      <c r="K51" s="88">
        <f t="shared" si="10"/>
        <v>52.071000000000005</v>
      </c>
      <c r="L51" s="88">
        <f t="shared" si="10"/>
        <v>43.800000000000004</v>
      </c>
      <c r="M51" s="88">
        <f t="shared" si="10"/>
        <v>21.545000000000002</v>
      </c>
      <c r="N51" s="88">
        <f t="shared" si="10"/>
        <v>17.777999999999999</v>
      </c>
      <c r="O51" s="88">
        <f t="shared" si="10"/>
        <v>18.541</v>
      </c>
      <c r="P51" s="88">
        <f t="shared" si="10"/>
        <v>42.798999999999992</v>
      </c>
      <c r="Q51" s="88">
        <f t="shared" si="10"/>
        <v>80.822999999999993</v>
      </c>
      <c r="R51" s="88">
        <f t="shared" si="10"/>
        <v>25.175999999999998</v>
      </c>
      <c r="S51" s="88">
        <f t="shared" si="10"/>
        <v>19.981999999999999</v>
      </c>
      <c r="T51" s="88">
        <f t="shared" si="10"/>
        <v>23.994999999999997</v>
      </c>
      <c r="U51" s="88">
        <f t="shared" si="10"/>
        <v>32.248000000000005</v>
      </c>
      <c r="V51" s="88">
        <f t="shared" si="10"/>
        <v>70.715999999999994</v>
      </c>
      <c r="W51" s="88">
        <f t="shared" si="10"/>
        <v>87.003</v>
      </c>
      <c r="X51" s="88">
        <f t="shared" si="10"/>
        <v>52.883000000000003</v>
      </c>
      <c r="Y51" s="88">
        <f t="shared" si="10"/>
        <v>61.281999999999996</v>
      </c>
      <c r="Z51" s="89">
        <f t="shared" si="10"/>
        <v>0</v>
      </c>
      <c r="AA51" s="104">
        <f>SUM(B51:Z51)</f>
        <v>1057.9510000000002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66.900000000000006</v>
      </c>
      <c r="G4" s="18"/>
      <c r="H4" s="18">
        <v>-44.3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-15.6</v>
      </c>
      <c r="U4" s="18"/>
      <c r="V4" s="18"/>
      <c r="W4" s="18"/>
      <c r="X4" s="18"/>
      <c r="Y4" s="18"/>
      <c r="Z4" s="19"/>
      <c r="AA4" s="111">
        <f>SUM(B4:Z4)</f>
        <v>7.0000000000000089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49.3</v>
      </c>
      <c r="C7" s="117">
        <v>44.49</v>
      </c>
      <c r="D7" s="117">
        <v>11.2</v>
      </c>
      <c r="E7" s="117">
        <v>43</v>
      </c>
      <c r="F7" s="117">
        <v>83</v>
      </c>
      <c r="G7" s="117">
        <v>82.26</v>
      </c>
      <c r="H7" s="117">
        <v>94.97</v>
      </c>
      <c r="I7" s="117">
        <v>87</v>
      </c>
      <c r="J7" s="117">
        <v>86.05</v>
      </c>
      <c r="K7" s="117">
        <v>79.11</v>
      </c>
      <c r="L7" s="117">
        <v>78.23</v>
      </c>
      <c r="M7" s="117">
        <v>77</v>
      </c>
      <c r="N7" s="117">
        <v>75.489999999999995</v>
      </c>
      <c r="O7" s="117">
        <v>77</v>
      </c>
      <c r="P7" s="117">
        <v>75.22</v>
      </c>
      <c r="Q7" s="117">
        <v>84.15</v>
      </c>
      <c r="R7" s="117">
        <v>94.07</v>
      </c>
      <c r="S7" s="117">
        <v>114.84</v>
      </c>
      <c r="T7" s="117">
        <v>130.9</v>
      </c>
      <c r="U7" s="117">
        <v>108.57</v>
      </c>
      <c r="V7" s="117">
        <v>96.44</v>
      </c>
      <c r="W7" s="117">
        <v>88.42</v>
      </c>
      <c r="X7" s="117">
        <v>83.7</v>
      </c>
      <c r="Y7" s="117">
        <v>76.459999999999994</v>
      </c>
      <c r="Z7" s="118"/>
      <c r="AA7" s="119">
        <f>IF(SUM(B7:Z7)&lt;&gt;0,AVERAGEIF(B7:Z7,"&lt;&gt;"""),"")</f>
        <v>80.03625000000001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44.3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15.6</v>
      </c>
      <c r="U15" s="133"/>
      <c r="V15" s="133"/>
      <c r="W15" s="133"/>
      <c r="X15" s="133"/>
      <c r="Y15" s="133"/>
      <c r="Z15" s="131"/>
      <c r="AA15" s="132">
        <f t="shared" si="0"/>
        <v>59.9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44.3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15.6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59.9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>
        <v>66.900000000000006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66.900000000000006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66.900000000000006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66.900000000000006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2024-02-06T14:22:34Z</dcterms:created>
  <dcterms:modified xsi:type="dcterms:W3CDTF">2024-02-06T14:22:35Z</dcterms:modified>
</cp:coreProperties>
</file>