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<sst xmlns="http://schemas.openxmlformats.org/spreadsheetml/2006/main" count="117" uniqueCount="53">
  <si>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05/02/2024 16:20:26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</si>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</sst>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33-439B-B4D9-325FAC08801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33-439B-B4D9-325FAC08801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6">
                  <c:v>15.119</c:v>
                </c:pt>
                <c:pt idx="16">
                  <c:v>20.338999999999999</c:v>
                </c:pt>
                <c:pt idx="17">
                  <c:v>40.200000000000003</c:v>
                </c:pt>
                <c:pt idx="18">
                  <c:v>33.905000000000001</c:v>
                </c:pt>
                <c:pt idx="19">
                  <c:v>42</c:v>
                </c:pt>
                <c:pt idx="20">
                  <c:v>34.1</c:v>
                </c:pt>
                <c:pt idx="21">
                  <c:v>22.765999999999998</c:v>
                </c:pt>
                <c:pt idx="22">
                  <c:v>29.545999999999999</c:v>
                </c:pt>
                <c:pt idx="23">
                  <c:v>9.5259999999999998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3-439B-B4D9-325FAC08801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14.6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19.399999999999999</c:v>
                </c:pt>
                <c:pt idx="6">
                  <c:v>0</c:v>
                </c:pt>
                <c:pt idx="7">
                  <c:v>69</c:v>
                </c:pt>
                <c:pt idx="8">
                  <c:v>4.2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3-439B-B4D9-325FAC08801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0.17299999999999999</c:v>
                </c:pt>
                <c:pt idx="1">
                  <c:v>5.0149999999999997</c:v>
                </c:pt>
                <c:pt idx="2">
                  <c:v>6.7789999999999999</c:v>
                </c:pt>
                <c:pt idx="3">
                  <c:v>6.1840000000000002</c:v>
                </c:pt>
                <c:pt idx="4">
                  <c:v>4.92</c:v>
                </c:pt>
                <c:pt idx="5">
                  <c:v>2.6470000000000002</c:v>
                </c:pt>
                <c:pt idx="6">
                  <c:v>2.42</c:v>
                </c:pt>
                <c:pt idx="8">
                  <c:v>14.884999999999998</c:v>
                </c:pt>
                <c:pt idx="9">
                  <c:v>6.2320000000000002</c:v>
                </c:pt>
                <c:pt idx="10">
                  <c:v>4.5839999999999996</c:v>
                </c:pt>
                <c:pt idx="11">
                  <c:v>4.6399999999999997</c:v>
                </c:pt>
                <c:pt idx="12">
                  <c:v>3.59</c:v>
                </c:pt>
                <c:pt idx="13">
                  <c:v>4.0000000000000001E-3</c:v>
                </c:pt>
                <c:pt idx="14">
                  <c:v>6.8879999999999999</c:v>
                </c:pt>
                <c:pt idx="15">
                  <c:v>7.0839999999999996</c:v>
                </c:pt>
                <c:pt idx="23">
                  <c:v>0.749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33-439B-B4D9-325FAC08801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33-439B-B4D9-325FAC08801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44.915999999999997</c:v>
                </c:pt>
                <c:pt idx="13">
                  <c:v>43.468000000000004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33-439B-B4D9-325FAC088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57.237000000000002</c:v>
                </c:pt>
                <c:pt idx="1">
                  <c:v>36.679000000000002</c:v>
                </c:pt>
                <c:pt idx="2">
                  <c:v>20.012999999999998</c:v>
                </c:pt>
                <c:pt idx="3">
                  <c:v>14.233000000000001</c:v>
                </c:pt>
                <c:pt idx="4">
                  <c:v>11.335000000000001</c:v>
                </c:pt>
                <c:pt idx="5">
                  <c:v>28.288</c:v>
                </c:pt>
                <c:pt idx="6">
                  <c:v>29.798999999999999</c:v>
                </c:pt>
                <c:pt idx="7">
                  <c:v>77.414000000000016</c:v>
                </c:pt>
                <c:pt idx="8">
                  <c:v>27.591000000000001</c:v>
                </c:pt>
                <c:pt idx="9">
                  <c:v>10.282</c:v>
                </c:pt>
                <c:pt idx="10">
                  <c:v>10.834</c:v>
                </c:pt>
                <c:pt idx="11">
                  <c:v>11.26</c:v>
                </c:pt>
                <c:pt idx="12">
                  <c:v>55.106000000000002</c:v>
                </c:pt>
                <c:pt idx="13">
                  <c:v>48.961999999999996</c:v>
                </c:pt>
                <c:pt idx="14">
                  <c:v>14.036</c:v>
                </c:pt>
                <c:pt idx="15">
                  <c:v>10.134</c:v>
                </c:pt>
                <c:pt idx="16">
                  <c:v>33.619999999999997</c:v>
                </c:pt>
                <c:pt idx="17">
                  <c:v>59.909000000000006</c:v>
                </c:pt>
                <c:pt idx="18">
                  <c:v>53.316000000000003</c:v>
                </c:pt>
                <c:pt idx="19">
                  <c:v>56.973000000000006</c:v>
                </c:pt>
                <c:pt idx="20">
                  <c:v>44.126999999999995</c:v>
                </c:pt>
                <c:pt idx="21">
                  <c:v>33.894999999999996</c:v>
                </c:pt>
                <c:pt idx="22">
                  <c:v>40.117999999999995</c:v>
                </c:pt>
                <c:pt idx="23">
                  <c:v>23.070999999999998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33-439B-B4D9-325FAC088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84.37</c:v>
                </c:pt>
                <c:pt idx="1">
                  <c:v>78.5</c:v>
                </c:pt>
                <c:pt idx="2">
                  <c:v>78.5</c:v>
                </c:pt>
                <c:pt idx="3">
                  <c:v>78.5</c:v>
                </c:pt>
                <c:pt idx="4">
                  <c:v>78.5</c:v>
                </c:pt>
                <c:pt idx="5">
                  <c:v>83.85</c:v>
                </c:pt>
                <c:pt idx="6">
                  <c:v>105.02</c:v>
                </c:pt>
                <c:pt idx="7">
                  <c:v>102.52</c:v>
                </c:pt>
                <c:pt idx="8">
                  <c:v>108.93</c:v>
                </c:pt>
                <c:pt idx="9">
                  <c:v>71.89</c:v>
                </c:pt>
                <c:pt idx="10">
                  <c:v>60.68</c:v>
                </c:pt>
                <c:pt idx="11">
                  <c:v>47.81</c:v>
                </c:pt>
                <c:pt idx="12">
                  <c:v>44.1</c:v>
                </c:pt>
                <c:pt idx="13">
                  <c:v>42.78</c:v>
                </c:pt>
                <c:pt idx="14">
                  <c:v>57.9</c:v>
                </c:pt>
                <c:pt idx="15">
                  <c:v>73.63</c:v>
                </c:pt>
                <c:pt idx="16">
                  <c:v>74</c:v>
                </c:pt>
                <c:pt idx="17">
                  <c:v>87.52</c:v>
                </c:pt>
                <c:pt idx="18">
                  <c:v>93.34</c:v>
                </c:pt>
                <c:pt idx="19">
                  <c:v>84.7</c:v>
                </c:pt>
                <c:pt idx="20">
                  <c:v>83.82</c:v>
                </c:pt>
                <c:pt idx="21">
                  <c:v>78</c:v>
                </c:pt>
                <c:pt idx="22">
                  <c:v>77.680000000000007</c:v>
                </c:pt>
                <c:pt idx="23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33-439B-B4D9-325FAC088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57.191000000000003</v>
      </c>
      <c r="C4" s="18">
        <v>36.673000000000002</v>
      </c>
      <c r="D4" s="18">
        <v>19.993000000000002</v>
      </c>
      <c r="E4" s="18">
        <v>14.221</v>
      </c>
      <c r="F4" s="18">
        <v>11.374000000000002</v>
      </c>
      <c r="G4" s="18">
        <v>28.320999999999998</v>
      </c>
      <c r="H4" s="18">
        <v>29.798999999999999</v>
      </c>
      <c r="I4" s="18">
        <v>77.436999999999998</v>
      </c>
      <c r="J4" s="18">
        <v>27.564</v>
      </c>
      <c r="K4" s="18">
        <v>10.282</v>
      </c>
      <c r="L4" s="18">
        <v>10.834</v>
      </c>
      <c r="M4" s="18">
        <v>11.26</v>
      </c>
      <c r="N4" s="18">
        <v>55.105999999999995</v>
      </c>
      <c r="O4" s="18">
        <v>48.962000000000003</v>
      </c>
      <c r="P4" s="18">
        <v>14.036000000000001</v>
      </c>
      <c r="Q4" s="18">
        <v>10.134</v>
      </c>
      <c r="R4" s="18">
        <v>33.619999999999997</v>
      </c>
      <c r="S4" s="18">
        <v>59.909000000000006</v>
      </c>
      <c r="T4" s="18">
        <v>53.316000000000003</v>
      </c>
      <c r="U4" s="18">
        <v>56.972999999999999</v>
      </c>
      <c r="V4" s="18">
        <v>44.127000000000002</v>
      </c>
      <c r="W4" s="18">
        <v>33.895000000000003</v>
      </c>
      <c r="X4" s="18">
        <v>40.117999999999995</v>
      </c>
      <c r="Y4" s="18">
        <v>23.070999999999998</v>
      </c>
      <c r="Z4" s="19"/>
      <c r="AA4" s="20">
        <f>SUM(B4:Z4)</f>
        <v>808.21600000000001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84.37</v>
      </c>
      <c r="C7" s="28">
        <v>78.5</v>
      </c>
      <c r="D7" s="28">
        <v>78.5</v>
      </c>
      <c r="E7" s="28">
        <v>78.5</v>
      </c>
      <c r="F7" s="28">
        <v>78.5</v>
      </c>
      <c r="G7" s="28">
        <v>83.85</v>
      </c>
      <c r="H7" s="28">
        <v>105.02</v>
      </c>
      <c r="I7" s="28">
        <v>102.52</v>
      </c>
      <c r="J7" s="28">
        <v>108.93</v>
      </c>
      <c r="K7" s="28">
        <v>71.89</v>
      </c>
      <c r="L7" s="28">
        <v>60.68</v>
      </c>
      <c r="M7" s="28">
        <v>47.81</v>
      </c>
      <c r="N7" s="28">
        <v>44.1</v>
      </c>
      <c r="O7" s="28">
        <v>42.78</v>
      </c>
      <c r="P7" s="28">
        <v>57.9</v>
      </c>
      <c r="Q7" s="28">
        <v>73.63</v>
      </c>
      <c r="R7" s="28">
        <v>74</v>
      </c>
      <c r="S7" s="28">
        <v>87.52</v>
      </c>
      <c r="T7" s="28">
        <v>93.34</v>
      </c>
      <c r="U7" s="28">
        <v>84.7</v>
      </c>
      <c r="V7" s="28">
        <v>83.82</v>
      </c>
      <c r="W7" s="28">
        <v>78</v>
      </c>
      <c r="X7" s="28">
        <v>77.680000000000007</v>
      </c>
      <c r="Y7" s="28">
        <v>79</v>
      </c>
      <c r="Z7" s="29"/>
      <c r="AA7" s="30">
        <f>IF(SUM(B7:Z7)&lt;&gt;0,AVERAGEIF(B7:Z7,"&lt;&gt;"""),"")</f>
        <v>77.314166666666665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/>
      <c r="D12" s="52"/>
      <c r="E12" s="52"/>
      <c r="F12" s="52"/>
      <c r="G12" s="52"/>
      <c r="H12" s="52">
        <v>15.119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20.338999999999999</v>
      </c>
      <c r="S12" s="52">
        <v>40.200000000000003</v>
      </c>
      <c r="T12" s="52">
        <v>33.905000000000001</v>
      </c>
      <c r="U12" s="52">
        <v>42</v>
      </c>
      <c r="V12" s="52">
        <v>34.1</v>
      </c>
      <c r="W12" s="52">
        <v>22.765999999999998</v>
      </c>
      <c r="X12" s="52">
        <v>29.545999999999999</v>
      </c>
      <c r="Y12" s="52">
        <v>9.5259999999999998</v>
      </c>
      <c r="Z12" s="53"/>
      <c r="AA12" s="54">
        <f t="shared" si="0"/>
        <v>287.50099999999998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44.915999999999997</v>
      </c>
      <c r="O13" s="52">
        <v>43.468000000000004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88.384</v>
      </c>
    </row>
    <row r="14" spans="1:27" ht="24.95" customHeight="1" x14ac:dyDescent="0.2">
      <c r="A14" s="55" t="s">
        <v>10</v>
      </c>
      <c r="B14" s="56">
        <v>0.17299999999999999</v>
      </c>
      <c r="C14" s="57">
        <v>5.0149999999999997</v>
      </c>
      <c r="D14" s="57">
        <v>6.7789999999999999</v>
      </c>
      <c r="E14" s="57">
        <v>6.1840000000000002</v>
      </c>
      <c r="F14" s="57">
        <v>4.92</v>
      </c>
      <c r="G14" s="57">
        <v>2.6470000000000002</v>
      </c>
      <c r="H14" s="57">
        <v>2.42</v>
      </c>
      <c r="I14" s="57"/>
      <c r="J14" s="57">
        <v>14.884999999999998</v>
      </c>
      <c r="K14" s="57">
        <v>6.2320000000000002</v>
      </c>
      <c r="L14" s="57">
        <v>4.5839999999999996</v>
      </c>
      <c r="M14" s="57">
        <v>4.6399999999999997</v>
      </c>
      <c r="N14" s="57">
        <v>3.59</v>
      </c>
      <c r="O14" s="57">
        <v>4.0000000000000001E-3</v>
      </c>
      <c r="P14" s="57">
        <v>6.8879999999999999</v>
      </c>
      <c r="Q14" s="57">
        <v>7.0839999999999996</v>
      </c>
      <c r="R14" s="57"/>
      <c r="S14" s="57"/>
      <c r="T14" s="57"/>
      <c r="U14" s="57"/>
      <c r="V14" s="57"/>
      <c r="W14" s="57"/>
      <c r="X14" s="57"/>
      <c r="Y14" s="57">
        <v>0.749</v>
      </c>
      <c r="Z14" s="58"/>
      <c r="AA14" s="59">
        <f t="shared" si="0"/>
        <v>76.793999999999997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40.173000000000002</v>
      </c>
      <c r="C16" s="62">
        <f t="shared" ref="C16:Z16" si="1">IF(LEN(C$2)&gt;0,SUM(C10:C15),"")</f>
        <v>5.0149999999999997</v>
      </c>
      <c r="D16" s="62">
        <f t="shared" si="1"/>
        <v>6.7789999999999999</v>
      </c>
      <c r="E16" s="62">
        <f t="shared" si="1"/>
        <v>6.1840000000000002</v>
      </c>
      <c r="F16" s="62">
        <f t="shared" si="1"/>
        <v>4.92</v>
      </c>
      <c r="G16" s="62">
        <f t="shared" si="1"/>
        <v>2.6470000000000002</v>
      </c>
      <c r="H16" s="62">
        <f t="shared" si="1"/>
        <v>17.539000000000001</v>
      </c>
      <c r="I16" s="62">
        <f t="shared" si="1"/>
        <v>0</v>
      </c>
      <c r="J16" s="62">
        <f t="shared" si="1"/>
        <v>14.884999999999998</v>
      </c>
      <c r="K16" s="62">
        <f t="shared" si="1"/>
        <v>6.2320000000000002</v>
      </c>
      <c r="L16" s="62">
        <f t="shared" si="1"/>
        <v>4.5839999999999996</v>
      </c>
      <c r="M16" s="62">
        <f t="shared" si="1"/>
        <v>4.6399999999999997</v>
      </c>
      <c r="N16" s="62">
        <f t="shared" si="1"/>
        <v>48.506</v>
      </c>
      <c r="O16" s="62">
        <f t="shared" si="1"/>
        <v>43.472000000000001</v>
      </c>
      <c r="P16" s="62">
        <f t="shared" si="1"/>
        <v>6.8879999999999999</v>
      </c>
      <c r="Q16" s="62">
        <f t="shared" si="1"/>
        <v>7.0839999999999996</v>
      </c>
      <c r="R16" s="62">
        <f t="shared" si="1"/>
        <v>20.338999999999999</v>
      </c>
      <c r="S16" s="62">
        <f t="shared" si="1"/>
        <v>40.200000000000003</v>
      </c>
      <c r="T16" s="62">
        <f t="shared" si="1"/>
        <v>33.905000000000001</v>
      </c>
      <c r="U16" s="62">
        <f t="shared" si="1"/>
        <v>42</v>
      </c>
      <c r="V16" s="62">
        <f t="shared" si="1"/>
        <v>34.1</v>
      </c>
      <c r="W16" s="62">
        <f t="shared" si="1"/>
        <v>22.765999999999998</v>
      </c>
      <c r="X16" s="62">
        <f t="shared" si="1"/>
        <v>29.545999999999999</v>
      </c>
      <c r="Y16" s="62">
        <f t="shared" si="1"/>
        <v>10.275</v>
      </c>
      <c r="Z16" s="63" t="str">
        <f t="shared" si="1"/>
        <v/>
      </c>
      <c r="AA16" s="64">
        <f>SUM(AA10:AA15)</f>
        <v>452.67899999999997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</v>
      </c>
      <c r="I19" s="72">
        <v>3</v>
      </c>
      <c r="J19" s="72">
        <v>3</v>
      </c>
      <c r="K19" s="72">
        <v>3</v>
      </c>
      <c r="L19" s="72">
        <v>3</v>
      </c>
      <c r="M19" s="72">
        <v>3</v>
      </c>
      <c r="N19" s="72">
        <v>3</v>
      </c>
      <c r="O19" s="72">
        <v>3</v>
      </c>
      <c r="P19" s="72">
        <v>3</v>
      </c>
      <c r="Q19" s="72">
        <v>3</v>
      </c>
      <c r="R19" s="72">
        <v>3</v>
      </c>
      <c r="S19" s="72">
        <v>3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4.9790000000000001</v>
      </c>
      <c r="K20" s="77">
        <v>0.02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4.9989999999999997</v>
      </c>
    </row>
    <row r="21" spans="1:27" ht="24.95" customHeight="1" x14ac:dyDescent="0.2">
      <c r="A21" s="75" t="s">
        <v>16</v>
      </c>
      <c r="B21" s="80">
        <v>17.018000000000001</v>
      </c>
      <c r="C21" s="81">
        <v>17.058</v>
      </c>
      <c r="D21" s="81">
        <v>13.214</v>
      </c>
      <c r="E21" s="81">
        <v>8.0370000000000008</v>
      </c>
      <c r="F21" s="81">
        <v>6.4540000000000006</v>
      </c>
      <c r="G21" s="81">
        <v>6.274</v>
      </c>
      <c r="H21" s="81">
        <v>9.26</v>
      </c>
      <c r="I21" s="81">
        <v>5.4370000000000003</v>
      </c>
      <c r="J21" s="81">
        <v>0.5</v>
      </c>
      <c r="K21" s="81">
        <v>1.03</v>
      </c>
      <c r="L21" s="81">
        <v>3.25</v>
      </c>
      <c r="M21" s="81">
        <v>3.62</v>
      </c>
      <c r="N21" s="81">
        <v>3.5999999999999996</v>
      </c>
      <c r="O21" s="81">
        <v>2.4900000000000002</v>
      </c>
      <c r="P21" s="81">
        <v>4.1480000000000006</v>
      </c>
      <c r="Q21" s="81">
        <v>0.05</v>
      </c>
      <c r="R21" s="81">
        <v>10.281000000000001</v>
      </c>
      <c r="S21" s="81">
        <v>16.709</v>
      </c>
      <c r="T21" s="81">
        <v>19.411000000000001</v>
      </c>
      <c r="U21" s="81">
        <v>14.973000000000001</v>
      </c>
      <c r="V21" s="81">
        <v>10.027000000000001</v>
      </c>
      <c r="W21" s="81">
        <v>11.129</v>
      </c>
      <c r="X21" s="81">
        <v>10.571999999999999</v>
      </c>
      <c r="Y21" s="81">
        <v>12.795999999999999</v>
      </c>
      <c r="Z21" s="78"/>
      <c r="AA21" s="79">
        <f t="shared" si="2"/>
        <v>207.33799999999999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17.018000000000001</v>
      </c>
      <c r="C25" s="88">
        <f t="shared" ref="C25:Z25" si="3">IF(LEN(C$2)&gt;0,SUM(C19:C24),"")</f>
        <v>17.058</v>
      </c>
      <c r="D25" s="88">
        <f t="shared" si="3"/>
        <v>13.214</v>
      </c>
      <c r="E25" s="88">
        <f t="shared" si="3"/>
        <v>8.0370000000000008</v>
      </c>
      <c r="F25" s="88">
        <f t="shared" si="3"/>
        <v>6.4540000000000006</v>
      </c>
      <c r="G25" s="88">
        <f t="shared" si="3"/>
        <v>6.274</v>
      </c>
      <c r="H25" s="88">
        <f t="shared" si="3"/>
        <v>12.26</v>
      </c>
      <c r="I25" s="88">
        <f t="shared" si="3"/>
        <v>8.4370000000000012</v>
      </c>
      <c r="J25" s="88">
        <f t="shared" si="3"/>
        <v>8.4789999999999992</v>
      </c>
      <c r="K25" s="88">
        <f t="shared" si="3"/>
        <v>4.05</v>
      </c>
      <c r="L25" s="88">
        <f t="shared" si="3"/>
        <v>6.25</v>
      </c>
      <c r="M25" s="88">
        <f t="shared" si="3"/>
        <v>6.62</v>
      </c>
      <c r="N25" s="88">
        <f t="shared" si="3"/>
        <v>6.6</v>
      </c>
      <c r="O25" s="88">
        <f t="shared" si="3"/>
        <v>5.49</v>
      </c>
      <c r="P25" s="88">
        <f t="shared" si="3"/>
        <v>7.1480000000000006</v>
      </c>
      <c r="Q25" s="88">
        <f t="shared" si="3"/>
        <v>3.05</v>
      </c>
      <c r="R25" s="88">
        <f t="shared" si="3"/>
        <v>13.281000000000001</v>
      </c>
      <c r="S25" s="88">
        <f t="shared" si="3"/>
        <v>19.709</v>
      </c>
      <c r="T25" s="88">
        <f t="shared" si="3"/>
        <v>19.411000000000001</v>
      </c>
      <c r="U25" s="88">
        <f t="shared" si="3"/>
        <v>14.973000000000001</v>
      </c>
      <c r="V25" s="88">
        <f t="shared" si="3"/>
        <v>10.027000000000001</v>
      </c>
      <c r="W25" s="88">
        <f t="shared" si="3"/>
        <v>11.129</v>
      </c>
      <c r="X25" s="88">
        <f t="shared" si="3"/>
        <v>10.571999999999999</v>
      </c>
      <c r="Y25" s="88">
        <f t="shared" si="3"/>
        <v>12.795999999999999</v>
      </c>
      <c r="Z25" s="89" t="str">
        <f t="shared" si="3"/>
        <v/>
      </c>
      <c r="AA25" s="90">
        <f>SUM(AA19:AA24)</f>
        <v>248.33699999999999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57.191000000000003</v>
      </c>
      <c r="C29" s="77">
        <v>22.073</v>
      </c>
      <c r="D29" s="77">
        <v>19.992999999999999</v>
      </c>
      <c r="E29" s="77">
        <v>14.221</v>
      </c>
      <c r="F29" s="77">
        <v>11.374000000000001</v>
      </c>
      <c r="G29" s="77">
        <v>8.9209999999999994</v>
      </c>
      <c r="H29" s="77">
        <v>29.798999999999999</v>
      </c>
      <c r="I29" s="77">
        <v>8.4369999999999994</v>
      </c>
      <c r="J29" s="77">
        <v>23.364000000000001</v>
      </c>
      <c r="K29" s="77">
        <v>10.282</v>
      </c>
      <c r="L29" s="77">
        <v>10.834</v>
      </c>
      <c r="M29" s="77">
        <v>11.26</v>
      </c>
      <c r="N29" s="77">
        <v>55.106000000000002</v>
      </c>
      <c r="O29" s="77">
        <v>48.962000000000003</v>
      </c>
      <c r="P29" s="77">
        <v>14.036</v>
      </c>
      <c r="Q29" s="77">
        <v>10.134</v>
      </c>
      <c r="R29" s="77">
        <v>33.619999999999997</v>
      </c>
      <c r="S29" s="77">
        <v>59.908999999999999</v>
      </c>
      <c r="T29" s="77">
        <v>53.316000000000003</v>
      </c>
      <c r="U29" s="77">
        <v>56.972999999999999</v>
      </c>
      <c r="V29" s="77">
        <v>44.127000000000002</v>
      </c>
      <c r="W29" s="77">
        <v>33.895000000000003</v>
      </c>
      <c r="X29" s="77">
        <v>40.118000000000002</v>
      </c>
      <c r="Y29" s="77">
        <v>23.071000000000002</v>
      </c>
      <c r="Z29" s="78"/>
      <c r="AA29" s="79">
        <f>SUM(B29:Z29)</f>
        <v>701.01599999999996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57.191000000000003</v>
      </c>
      <c r="C31" s="62">
        <f t="shared" ref="C31:Z31" si="4">IF(LEN(C$2)&gt;0,SUM(C28:C30),"")</f>
        <v>22.073</v>
      </c>
      <c r="D31" s="62">
        <f t="shared" si="4"/>
        <v>19.992999999999999</v>
      </c>
      <c r="E31" s="62">
        <f t="shared" si="4"/>
        <v>14.221</v>
      </c>
      <c r="F31" s="62">
        <f t="shared" si="4"/>
        <v>11.374000000000001</v>
      </c>
      <c r="G31" s="62">
        <f t="shared" si="4"/>
        <v>8.9209999999999994</v>
      </c>
      <c r="H31" s="62">
        <f t="shared" si="4"/>
        <v>29.798999999999999</v>
      </c>
      <c r="I31" s="62">
        <f t="shared" si="4"/>
        <v>8.4369999999999994</v>
      </c>
      <c r="J31" s="62">
        <f t="shared" si="4"/>
        <v>23.364000000000001</v>
      </c>
      <c r="K31" s="62">
        <f t="shared" si="4"/>
        <v>10.282</v>
      </c>
      <c r="L31" s="62">
        <f t="shared" si="4"/>
        <v>10.834</v>
      </c>
      <c r="M31" s="62">
        <f t="shared" si="4"/>
        <v>11.26</v>
      </c>
      <c r="N31" s="62">
        <f t="shared" si="4"/>
        <v>55.106000000000002</v>
      </c>
      <c r="O31" s="62">
        <f t="shared" si="4"/>
        <v>48.962000000000003</v>
      </c>
      <c r="P31" s="62">
        <f t="shared" si="4"/>
        <v>14.036</v>
      </c>
      <c r="Q31" s="62">
        <f t="shared" si="4"/>
        <v>10.134</v>
      </c>
      <c r="R31" s="62">
        <f t="shared" si="4"/>
        <v>33.619999999999997</v>
      </c>
      <c r="S31" s="62">
        <f t="shared" si="4"/>
        <v>59.908999999999999</v>
      </c>
      <c r="T31" s="62">
        <f t="shared" si="4"/>
        <v>53.316000000000003</v>
      </c>
      <c r="U31" s="62">
        <f t="shared" si="4"/>
        <v>56.972999999999999</v>
      </c>
      <c r="V31" s="62">
        <f t="shared" si="4"/>
        <v>44.127000000000002</v>
      </c>
      <c r="W31" s="62">
        <f t="shared" si="4"/>
        <v>33.895000000000003</v>
      </c>
      <c r="X31" s="62">
        <f t="shared" si="4"/>
        <v>40.118000000000002</v>
      </c>
      <c r="Y31" s="62">
        <f t="shared" si="4"/>
        <v>23.071000000000002</v>
      </c>
      <c r="Z31" s="63" t="str">
        <f t="shared" si="4"/>
        <v/>
      </c>
      <c r="AA31" s="64">
        <f>SUM(AA28:AA30)</f>
        <v>701.01599999999996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14.6</v>
      </c>
      <c r="D38" s="99"/>
      <c r="E38" s="99"/>
      <c r="F38" s="99"/>
      <c r="G38" s="99">
        <v>19.399999999999999</v>
      </c>
      <c r="H38" s="99"/>
      <c r="I38" s="99">
        <v>69</v>
      </c>
      <c r="J38" s="99">
        <v>4.2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14.6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19.399999999999999</v>
      </c>
      <c r="H39" s="88">
        <f t="shared" si="6"/>
        <v>0</v>
      </c>
      <c r="I39" s="88">
        <f t="shared" si="6"/>
        <v>69</v>
      </c>
      <c r="J39" s="88">
        <f t="shared" si="6"/>
        <v>4.2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14.6</v>
      </c>
      <c r="D46" s="99"/>
      <c r="E46" s="99"/>
      <c r="F46" s="99"/>
      <c r="G46" s="99">
        <v>19.399999999999999</v>
      </c>
      <c r="H46" s="99"/>
      <c r="I46" s="99">
        <v>69</v>
      </c>
      <c r="J46" s="99">
        <v>4.2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14.6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19.399999999999999</v>
      </c>
      <c r="H48" s="88">
        <f t="shared" si="8"/>
        <v>0</v>
      </c>
      <c r="I48" s="88">
        <f t="shared" si="8"/>
        <v>69</v>
      </c>
      <c r="J48" s="88">
        <f t="shared" si="8"/>
        <v>4.2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57.191000000000003</v>
      </c>
      <c r="C51" s="88">
        <f t="shared" si="10"/>
        <v>36.673000000000002</v>
      </c>
      <c r="D51" s="88">
        <f t="shared" si="10"/>
        <v>19.993000000000002</v>
      </c>
      <c r="E51" s="88">
        <f t="shared" si="10"/>
        <v>14.221</v>
      </c>
      <c r="F51" s="88">
        <f t="shared" si="10"/>
        <v>11.374000000000001</v>
      </c>
      <c r="G51" s="88">
        <f t="shared" si="10"/>
        <v>28.320999999999998</v>
      </c>
      <c r="H51" s="88">
        <f t="shared" si="10"/>
        <v>29.798999999999999</v>
      </c>
      <c r="I51" s="88">
        <f t="shared" si="10"/>
        <v>77.436999999999998</v>
      </c>
      <c r="J51" s="88">
        <f t="shared" si="10"/>
        <v>27.563999999999997</v>
      </c>
      <c r="K51" s="88">
        <f t="shared" si="10"/>
        <v>10.282</v>
      </c>
      <c r="L51" s="88">
        <f t="shared" si="10"/>
        <v>10.834</v>
      </c>
      <c r="M51" s="88">
        <f t="shared" si="10"/>
        <v>11.26</v>
      </c>
      <c r="N51" s="88">
        <f t="shared" si="10"/>
        <v>55.106000000000002</v>
      </c>
      <c r="O51" s="88">
        <f t="shared" si="10"/>
        <v>48.962000000000003</v>
      </c>
      <c r="P51" s="88">
        <f t="shared" si="10"/>
        <v>14.036000000000001</v>
      </c>
      <c r="Q51" s="88">
        <f t="shared" si="10"/>
        <v>10.134</v>
      </c>
      <c r="R51" s="88">
        <f t="shared" si="10"/>
        <v>33.619999999999997</v>
      </c>
      <c r="S51" s="88">
        <f t="shared" si="10"/>
        <v>59.909000000000006</v>
      </c>
      <c r="T51" s="88">
        <f t="shared" si="10"/>
        <v>53.316000000000003</v>
      </c>
      <c r="U51" s="88">
        <f t="shared" si="10"/>
        <v>56.972999999999999</v>
      </c>
      <c r="V51" s="88">
        <f t="shared" si="10"/>
        <v>44.127000000000002</v>
      </c>
      <c r="W51" s="88">
        <f t="shared" si="10"/>
        <v>33.894999999999996</v>
      </c>
      <c r="X51" s="88">
        <f t="shared" si="10"/>
        <v>40.117999999999995</v>
      </c>
      <c r="Y51" s="88">
        <f t="shared" si="10"/>
        <v>23.070999999999998</v>
      </c>
      <c r="Z51" s="89" t="str">
        <f t="shared" si="10"/>
        <v/>
      </c>
      <c r="AA51" s="104">
        <f>SUM(B51:Z51)</f>
        <v>808.21600000000001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57.237000000000002</v>
      </c>
      <c r="C4" s="18">
        <v>36.679000000000002</v>
      </c>
      <c r="D4" s="18">
        <v>20.012999999999998</v>
      </c>
      <c r="E4" s="18">
        <v>14.233000000000001</v>
      </c>
      <c r="F4" s="18">
        <v>11.335000000000001</v>
      </c>
      <c r="G4" s="18">
        <v>28.288</v>
      </c>
      <c r="H4" s="18">
        <v>29.798999999999999</v>
      </c>
      <c r="I4" s="18">
        <v>77.414000000000016</v>
      </c>
      <c r="J4" s="18">
        <v>27.591000000000001</v>
      </c>
      <c r="K4" s="18">
        <v>10.282</v>
      </c>
      <c r="L4" s="18">
        <v>10.834</v>
      </c>
      <c r="M4" s="18">
        <v>11.26</v>
      </c>
      <c r="N4" s="18">
        <v>55.106000000000002</v>
      </c>
      <c r="O4" s="18">
        <v>48.961999999999996</v>
      </c>
      <c r="P4" s="18">
        <v>14.036</v>
      </c>
      <c r="Q4" s="18">
        <v>10.134</v>
      </c>
      <c r="R4" s="18">
        <v>33.619999999999997</v>
      </c>
      <c r="S4" s="18">
        <v>59.909000000000006</v>
      </c>
      <c r="T4" s="18">
        <v>53.316000000000003</v>
      </c>
      <c r="U4" s="18">
        <v>56.973000000000006</v>
      </c>
      <c r="V4" s="18">
        <v>44.126999999999995</v>
      </c>
      <c r="W4" s="18">
        <v>33.894999999999996</v>
      </c>
      <c r="X4" s="18">
        <v>40.117999999999995</v>
      </c>
      <c r="Y4" s="18">
        <v>23.070999999999998</v>
      </c>
      <c r="Z4" s="19"/>
      <c r="AA4" s="20">
        <f>SUM(B4:Z4)</f>
        <v>808.23200000000008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84.37</v>
      </c>
      <c r="C7" s="28">
        <v>78.5</v>
      </c>
      <c r="D7" s="28">
        <v>78.5</v>
      </c>
      <c r="E7" s="28">
        <v>78.5</v>
      </c>
      <c r="F7" s="28">
        <v>78.5</v>
      </c>
      <c r="G7" s="28">
        <v>83.85</v>
      </c>
      <c r="H7" s="28">
        <v>105.02</v>
      </c>
      <c r="I7" s="28">
        <v>102.52</v>
      </c>
      <c r="J7" s="28">
        <v>108.93</v>
      </c>
      <c r="K7" s="28">
        <v>71.89</v>
      </c>
      <c r="L7" s="28">
        <v>60.68</v>
      </c>
      <c r="M7" s="28">
        <v>47.81</v>
      </c>
      <c r="N7" s="28">
        <v>44.1</v>
      </c>
      <c r="O7" s="28">
        <v>42.78</v>
      </c>
      <c r="P7" s="28">
        <v>57.9</v>
      </c>
      <c r="Q7" s="28">
        <v>73.63</v>
      </c>
      <c r="R7" s="28">
        <v>74</v>
      </c>
      <c r="S7" s="28">
        <v>87.52</v>
      </c>
      <c r="T7" s="28">
        <v>93.34</v>
      </c>
      <c r="U7" s="28">
        <v>84.7</v>
      </c>
      <c r="V7" s="28">
        <v>83.82</v>
      </c>
      <c r="W7" s="28">
        <v>78</v>
      </c>
      <c r="X7" s="28">
        <v>77.680000000000007</v>
      </c>
      <c r="Y7" s="28">
        <v>79</v>
      </c>
      <c r="Z7" s="29"/>
      <c r="AA7" s="30">
        <f>IF(SUM(B7:Z7)&lt;&gt;0,AVERAGEIF(B7:Z7,"&lt;&gt;"""),"")</f>
        <v>77.314166666666665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5.6239999999999997</v>
      </c>
      <c r="C14" s="57">
        <v>1.8980000000000001</v>
      </c>
      <c r="D14" s="57">
        <v>1.9850000000000001</v>
      </c>
      <c r="E14" s="57">
        <v>2.3180000000000001</v>
      </c>
      <c r="F14" s="57">
        <v>2.6720000000000002</v>
      </c>
      <c r="G14" s="57">
        <v>2.645</v>
      </c>
      <c r="H14" s="57">
        <v>2.4940000000000002</v>
      </c>
      <c r="I14" s="57">
        <v>11.712</v>
      </c>
      <c r="J14" s="57"/>
      <c r="K14" s="57">
        <v>0.67900000000000005</v>
      </c>
      <c r="L14" s="57">
        <v>0.68499999999999994</v>
      </c>
      <c r="M14" s="57">
        <v>4.0970000000000004</v>
      </c>
      <c r="N14" s="57">
        <v>35.112000000000002</v>
      </c>
      <c r="O14" s="57">
        <v>29.715</v>
      </c>
      <c r="P14" s="57">
        <v>5.2309999999999999</v>
      </c>
      <c r="Q14" s="57">
        <v>3.1840000000000002</v>
      </c>
      <c r="R14" s="57">
        <v>12.885000000000002</v>
      </c>
      <c r="S14" s="57">
        <v>14.046999999999999</v>
      </c>
      <c r="T14" s="57">
        <v>12.869999999999997</v>
      </c>
      <c r="U14" s="57">
        <v>15.786999999999999</v>
      </c>
      <c r="V14" s="57">
        <v>12.158000000000001</v>
      </c>
      <c r="W14" s="57">
        <v>8.0459999999999994</v>
      </c>
      <c r="X14" s="57">
        <v>11.202000000000002</v>
      </c>
      <c r="Y14" s="57">
        <v>6.133</v>
      </c>
      <c r="Z14" s="58"/>
      <c r="AA14" s="59">
        <f t="shared" si="0"/>
        <v>203.179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5.6239999999999997</v>
      </c>
      <c r="C16" s="62">
        <f t="shared" ref="C16:Z16" si="1">IF(LEN(C$2)&gt;0,SUM(C10:C15),"")</f>
        <v>1.8980000000000001</v>
      </c>
      <c r="D16" s="62">
        <f t="shared" si="1"/>
        <v>1.9850000000000001</v>
      </c>
      <c r="E16" s="62">
        <f t="shared" si="1"/>
        <v>2.3180000000000001</v>
      </c>
      <c r="F16" s="62">
        <f t="shared" si="1"/>
        <v>2.6720000000000002</v>
      </c>
      <c r="G16" s="62">
        <f t="shared" si="1"/>
        <v>2.645</v>
      </c>
      <c r="H16" s="62">
        <f t="shared" si="1"/>
        <v>2.4940000000000002</v>
      </c>
      <c r="I16" s="62">
        <f t="shared" si="1"/>
        <v>11.712</v>
      </c>
      <c r="J16" s="62">
        <f t="shared" si="1"/>
        <v>0</v>
      </c>
      <c r="K16" s="62">
        <f t="shared" si="1"/>
        <v>0.67900000000000005</v>
      </c>
      <c r="L16" s="62">
        <f t="shared" si="1"/>
        <v>0.68499999999999994</v>
      </c>
      <c r="M16" s="62">
        <f t="shared" si="1"/>
        <v>4.0970000000000004</v>
      </c>
      <c r="N16" s="62">
        <f t="shared" si="1"/>
        <v>35.112000000000002</v>
      </c>
      <c r="O16" s="62">
        <f t="shared" si="1"/>
        <v>29.715</v>
      </c>
      <c r="P16" s="62">
        <f t="shared" si="1"/>
        <v>5.2309999999999999</v>
      </c>
      <c r="Q16" s="62">
        <f t="shared" si="1"/>
        <v>3.1840000000000002</v>
      </c>
      <c r="R16" s="62">
        <f t="shared" si="1"/>
        <v>12.885000000000002</v>
      </c>
      <c r="S16" s="62">
        <f t="shared" si="1"/>
        <v>14.046999999999999</v>
      </c>
      <c r="T16" s="62">
        <f t="shared" si="1"/>
        <v>12.869999999999997</v>
      </c>
      <c r="U16" s="62">
        <f t="shared" si="1"/>
        <v>15.786999999999999</v>
      </c>
      <c r="V16" s="62">
        <f t="shared" si="1"/>
        <v>12.158000000000001</v>
      </c>
      <c r="W16" s="62">
        <f t="shared" si="1"/>
        <v>8.0459999999999994</v>
      </c>
      <c r="X16" s="62">
        <f t="shared" si="1"/>
        <v>11.202000000000002</v>
      </c>
      <c r="Y16" s="62">
        <f t="shared" si="1"/>
        <v>6.133</v>
      </c>
      <c r="Z16" s="63" t="str">
        <f t="shared" si="1"/>
        <v/>
      </c>
      <c r="AA16" s="64">
        <f>SUM(AA10:AA15)</f>
        <v>203.179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/>
      <c r="E19" s="72"/>
      <c r="F19" s="72"/>
      <c r="G19" s="72">
        <v>1.5</v>
      </c>
      <c r="H19" s="72">
        <v>1.5</v>
      </c>
      <c r="I19" s="72">
        <v>1.5</v>
      </c>
      <c r="J19" s="72"/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20.6</v>
      </c>
    </row>
    <row r="20" spans="1:27" ht="24.95" customHeight="1" x14ac:dyDescent="0.2">
      <c r="A20" s="75" t="s">
        <v>15</v>
      </c>
      <c r="B20" s="76">
        <v>24.013000000000002</v>
      </c>
      <c r="C20" s="77">
        <v>29.654</v>
      </c>
      <c r="D20" s="77">
        <v>2.8000000000000001E-2</v>
      </c>
      <c r="E20" s="77">
        <v>0.115</v>
      </c>
      <c r="F20" s="77">
        <v>0.16300000000000001</v>
      </c>
      <c r="G20" s="77">
        <v>24.143000000000001</v>
      </c>
      <c r="H20" s="77">
        <v>24.08</v>
      </c>
      <c r="I20" s="77">
        <v>33.160000000000004</v>
      </c>
      <c r="J20" s="77">
        <v>24.050999999999998</v>
      </c>
      <c r="K20" s="77">
        <v>3.7269999999999999</v>
      </c>
      <c r="L20" s="77">
        <v>1.92</v>
      </c>
      <c r="M20" s="77">
        <v>2.6129999999999995</v>
      </c>
      <c r="N20" s="77">
        <v>2.3109999999999999</v>
      </c>
      <c r="O20" s="77">
        <v>2.2410000000000001</v>
      </c>
      <c r="P20" s="77">
        <v>3.1349999999999998</v>
      </c>
      <c r="Q20" s="77">
        <v>3.8079999999999998</v>
      </c>
      <c r="R20" s="77">
        <v>3.4489999999999998</v>
      </c>
      <c r="S20" s="77">
        <v>7.7539999999999996</v>
      </c>
      <c r="T20" s="77">
        <v>5.8959999999999999</v>
      </c>
      <c r="U20" s="77">
        <v>5.4149999999999991</v>
      </c>
      <c r="V20" s="77">
        <v>6.1109999999999998</v>
      </c>
      <c r="W20" s="77">
        <v>7.2460000000000004</v>
      </c>
      <c r="X20" s="77">
        <v>8.3140000000000001</v>
      </c>
      <c r="Y20" s="77">
        <v>7.3240000000000007</v>
      </c>
      <c r="Z20" s="78"/>
      <c r="AA20" s="79">
        <f t="shared" si="2"/>
        <v>230.67099999999996</v>
      </c>
    </row>
    <row r="21" spans="1:27" ht="24.95" customHeight="1" x14ac:dyDescent="0.2">
      <c r="A21" s="75" t="s">
        <v>16</v>
      </c>
      <c r="B21" s="80"/>
      <c r="C21" s="81">
        <v>3.6269999999999998</v>
      </c>
      <c r="D21" s="81"/>
      <c r="E21" s="81"/>
      <c r="F21" s="81"/>
      <c r="G21" s="81"/>
      <c r="H21" s="81">
        <v>1.7250000000000001</v>
      </c>
      <c r="I21" s="81">
        <v>31.042000000000002</v>
      </c>
      <c r="J21" s="81">
        <v>3.54</v>
      </c>
      <c r="K21" s="81">
        <v>4.3759999999999994</v>
      </c>
      <c r="L21" s="81">
        <v>6.7290000000000001</v>
      </c>
      <c r="M21" s="81">
        <v>3.05</v>
      </c>
      <c r="N21" s="81">
        <v>16.183</v>
      </c>
      <c r="O21" s="81">
        <v>15.506</v>
      </c>
      <c r="P21" s="81">
        <v>0.87000000000000011</v>
      </c>
      <c r="Q21" s="81">
        <v>3.1419999999999999</v>
      </c>
      <c r="R21" s="81">
        <v>17.286000000000001</v>
      </c>
      <c r="S21" s="81">
        <v>38.108000000000004</v>
      </c>
      <c r="T21" s="81">
        <v>34.549999999999997</v>
      </c>
      <c r="U21" s="81">
        <v>35.771000000000001</v>
      </c>
      <c r="V21" s="81">
        <v>25.858000000000001</v>
      </c>
      <c r="W21" s="81">
        <v>18.602999999999998</v>
      </c>
      <c r="X21" s="81">
        <v>20.602</v>
      </c>
      <c r="Y21" s="81">
        <v>9.613999999999999</v>
      </c>
      <c r="Z21" s="78"/>
      <c r="AA21" s="79">
        <f t="shared" si="2"/>
        <v>290.18199999999996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26.313000000000002</v>
      </c>
      <c r="C25" s="88">
        <f t="shared" si="3"/>
        <v>34.780999999999999</v>
      </c>
      <c r="D25" s="88">
        <f t="shared" si="3"/>
        <v>2.8000000000000001E-2</v>
      </c>
      <c r="E25" s="88">
        <f t="shared" si="3"/>
        <v>0.115</v>
      </c>
      <c r="F25" s="88">
        <f t="shared" si="3"/>
        <v>0.16300000000000001</v>
      </c>
      <c r="G25" s="88">
        <f t="shared" si="3"/>
        <v>25.643000000000001</v>
      </c>
      <c r="H25" s="88">
        <f t="shared" si="3"/>
        <v>27.305</v>
      </c>
      <c r="I25" s="88">
        <f t="shared" si="3"/>
        <v>65.701999999999998</v>
      </c>
      <c r="J25" s="88">
        <f t="shared" si="3"/>
        <v>27.590999999999998</v>
      </c>
      <c r="K25" s="88">
        <f t="shared" si="3"/>
        <v>9.6029999999999998</v>
      </c>
      <c r="L25" s="88">
        <f t="shared" si="3"/>
        <v>10.149000000000001</v>
      </c>
      <c r="M25" s="88">
        <f t="shared" si="3"/>
        <v>7.1629999999999994</v>
      </c>
      <c r="N25" s="88">
        <f t="shared" si="3"/>
        <v>19.994</v>
      </c>
      <c r="O25" s="88">
        <f t="shared" si="3"/>
        <v>19.247</v>
      </c>
      <c r="P25" s="88">
        <f t="shared" si="3"/>
        <v>8.8049999999999997</v>
      </c>
      <c r="Q25" s="88">
        <f t="shared" si="3"/>
        <v>6.9499999999999993</v>
      </c>
      <c r="R25" s="88">
        <f t="shared" si="3"/>
        <v>20.734999999999999</v>
      </c>
      <c r="S25" s="88">
        <f t="shared" si="3"/>
        <v>45.862000000000002</v>
      </c>
      <c r="T25" s="88">
        <f t="shared" si="3"/>
        <v>40.445999999999998</v>
      </c>
      <c r="U25" s="88">
        <f t="shared" si="3"/>
        <v>41.186</v>
      </c>
      <c r="V25" s="88">
        <f t="shared" si="3"/>
        <v>31.969000000000001</v>
      </c>
      <c r="W25" s="88">
        <f t="shared" si="3"/>
        <v>25.848999999999997</v>
      </c>
      <c r="X25" s="88">
        <f t="shared" si="3"/>
        <v>28.916</v>
      </c>
      <c r="Y25" s="88">
        <f t="shared" si="3"/>
        <v>16.937999999999999</v>
      </c>
      <c r="Z25" s="89">
        <f t="shared" si="3"/>
        <v>0</v>
      </c>
      <c r="AA25" s="90">
        <f t="shared" si="3"/>
        <v>541.45299999999997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31.937000000000001</v>
      </c>
      <c r="C29" s="77">
        <v>36.679000000000002</v>
      </c>
      <c r="D29" s="77">
        <v>2.0129999999999999</v>
      </c>
      <c r="E29" s="77">
        <v>2.4329999999999998</v>
      </c>
      <c r="F29" s="77">
        <v>2.835</v>
      </c>
      <c r="G29" s="77">
        <v>28.288</v>
      </c>
      <c r="H29" s="77">
        <v>29.798999999999999</v>
      </c>
      <c r="I29" s="77">
        <v>77.414000000000001</v>
      </c>
      <c r="J29" s="77">
        <v>27.591000000000001</v>
      </c>
      <c r="K29" s="77">
        <v>10.282</v>
      </c>
      <c r="L29" s="77">
        <v>10.834</v>
      </c>
      <c r="M29" s="77">
        <v>11.26</v>
      </c>
      <c r="N29" s="77">
        <v>55.106000000000002</v>
      </c>
      <c r="O29" s="77">
        <v>48.962000000000003</v>
      </c>
      <c r="P29" s="77">
        <v>14.036</v>
      </c>
      <c r="Q29" s="77">
        <v>10.134</v>
      </c>
      <c r="R29" s="77">
        <v>33.619999999999997</v>
      </c>
      <c r="S29" s="77">
        <v>59.908999999999999</v>
      </c>
      <c r="T29" s="77">
        <v>53.316000000000003</v>
      </c>
      <c r="U29" s="77">
        <v>56.972999999999999</v>
      </c>
      <c r="V29" s="77">
        <v>44.127000000000002</v>
      </c>
      <c r="W29" s="77">
        <v>33.895000000000003</v>
      </c>
      <c r="X29" s="77">
        <v>40.118000000000002</v>
      </c>
      <c r="Y29" s="77">
        <v>23.071000000000002</v>
      </c>
      <c r="Z29" s="78"/>
      <c r="AA29" s="79">
        <f>SUM(B29:Z29)</f>
        <v>744.63199999999995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31.937000000000001</v>
      </c>
      <c r="C31" s="62">
        <f t="shared" si="4"/>
        <v>36.679000000000002</v>
      </c>
      <c r="D31" s="62">
        <f t="shared" si="4"/>
        <v>2.0129999999999999</v>
      </c>
      <c r="E31" s="62">
        <f t="shared" si="4"/>
        <v>2.4329999999999998</v>
      </c>
      <c r="F31" s="62">
        <f t="shared" si="4"/>
        <v>2.835</v>
      </c>
      <c r="G31" s="62">
        <f t="shared" si="4"/>
        <v>28.288</v>
      </c>
      <c r="H31" s="62">
        <f t="shared" si="4"/>
        <v>29.798999999999999</v>
      </c>
      <c r="I31" s="62">
        <f t="shared" si="4"/>
        <v>77.414000000000001</v>
      </c>
      <c r="J31" s="62">
        <f t="shared" si="4"/>
        <v>27.591000000000001</v>
      </c>
      <c r="K31" s="62">
        <f t="shared" si="4"/>
        <v>10.282</v>
      </c>
      <c r="L31" s="62">
        <f t="shared" si="4"/>
        <v>10.834</v>
      </c>
      <c r="M31" s="62">
        <f t="shared" si="4"/>
        <v>11.26</v>
      </c>
      <c r="N31" s="62">
        <f t="shared" si="4"/>
        <v>55.106000000000002</v>
      </c>
      <c r="O31" s="62">
        <f t="shared" si="4"/>
        <v>48.962000000000003</v>
      </c>
      <c r="P31" s="62">
        <f t="shared" si="4"/>
        <v>14.036</v>
      </c>
      <c r="Q31" s="62">
        <f t="shared" si="4"/>
        <v>10.134</v>
      </c>
      <c r="R31" s="62">
        <f t="shared" si="4"/>
        <v>33.619999999999997</v>
      </c>
      <c r="S31" s="62">
        <f t="shared" si="4"/>
        <v>59.908999999999999</v>
      </c>
      <c r="T31" s="62">
        <f t="shared" si="4"/>
        <v>53.316000000000003</v>
      </c>
      <c r="U31" s="62">
        <f t="shared" si="4"/>
        <v>56.972999999999999</v>
      </c>
      <c r="V31" s="62">
        <f t="shared" si="4"/>
        <v>44.127000000000002</v>
      </c>
      <c r="W31" s="62">
        <f t="shared" si="4"/>
        <v>33.895000000000003</v>
      </c>
      <c r="X31" s="62">
        <f t="shared" si="4"/>
        <v>40.118000000000002</v>
      </c>
      <c r="Y31" s="62">
        <f t="shared" si="4"/>
        <v>23.071000000000002</v>
      </c>
      <c r="Z31" s="63">
        <f t="shared" si="4"/>
        <v>0</v>
      </c>
      <c r="AA31" s="64">
        <f t="shared" si="4"/>
        <v>744.63199999999995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25.3</v>
      </c>
      <c r="C38" s="99"/>
      <c r="D38" s="99">
        <v>18</v>
      </c>
      <c r="E38" s="99">
        <v>11.8</v>
      </c>
      <c r="F38" s="99">
        <v>8.5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25.3</v>
      </c>
      <c r="C39" s="88">
        <f t="shared" si="6"/>
        <v>0</v>
      </c>
      <c r="D39" s="88">
        <f t="shared" si="6"/>
        <v>18</v>
      </c>
      <c r="E39" s="88">
        <f t="shared" si="6"/>
        <v>11.8</v>
      </c>
      <c r="F39" s="88">
        <f t="shared" si="6"/>
        <v>8.5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25.3</v>
      </c>
      <c r="C46" s="99"/>
      <c r="D46" s="99">
        <v>18</v>
      </c>
      <c r="E46" s="99">
        <v>11.8</v>
      </c>
      <c r="F46" s="99">
        <v>8.5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25.3</v>
      </c>
      <c r="C48" s="88">
        <f t="shared" ref="C48:Z48" si="8">SUM(C42:C47)</f>
        <v>0</v>
      </c>
      <c r="D48" s="88">
        <f t="shared" si="8"/>
        <v>18</v>
      </c>
      <c r="E48" s="88">
        <f t="shared" si="8"/>
        <v>11.8</v>
      </c>
      <c r="F48" s="88">
        <f t="shared" si="8"/>
        <v>8.5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57.237000000000002</v>
      </c>
      <c r="C51" s="88">
        <f t="shared" si="10"/>
        <v>36.679000000000002</v>
      </c>
      <c r="D51" s="88">
        <f t="shared" si="10"/>
        <v>20.012999999999998</v>
      </c>
      <c r="E51" s="88">
        <f t="shared" si="10"/>
        <v>14.233000000000001</v>
      </c>
      <c r="F51" s="88">
        <f t="shared" si="10"/>
        <v>11.335000000000001</v>
      </c>
      <c r="G51" s="88">
        <f t="shared" si="10"/>
        <v>28.288</v>
      </c>
      <c r="H51" s="88">
        <f t="shared" si="10"/>
        <v>29.798999999999999</v>
      </c>
      <c r="I51" s="88">
        <f t="shared" si="10"/>
        <v>77.414000000000001</v>
      </c>
      <c r="J51" s="88">
        <f t="shared" si="10"/>
        <v>27.590999999999998</v>
      </c>
      <c r="K51" s="88">
        <f t="shared" si="10"/>
        <v>10.282</v>
      </c>
      <c r="L51" s="88">
        <f t="shared" si="10"/>
        <v>10.834000000000001</v>
      </c>
      <c r="M51" s="88">
        <f t="shared" si="10"/>
        <v>11.26</v>
      </c>
      <c r="N51" s="88">
        <f t="shared" si="10"/>
        <v>55.106000000000002</v>
      </c>
      <c r="O51" s="88">
        <f t="shared" si="10"/>
        <v>48.962000000000003</v>
      </c>
      <c r="P51" s="88">
        <f t="shared" si="10"/>
        <v>14.036</v>
      </c>
      <c r="Q51" s="88">
        <f t="shared" si="10"/>
        <v>10.134</v>
      </c>
      <c r="R51" s="88">
        <f t="shared" si="10"/>
        <v>33.620000000000005</v>
      </c>
      <c r="S51" s="88">
        <f t="shared" si="10"/>
        <v>59.908999999999999</v>
      </c>
      <c r="T51" s="88">
        <f t="shared" si="10"/>
        <v>53.315999999999995</v>
      </c>
      <c r="U51" s="88">
        <f t="shared" si="10"/>
        <v>56.972999999999999</v>
      </c>
      <c r="V51" s="88">
        <f t="shared" si="10"/>
        <v>44.127000000000002</v>
      </c>
      <c r="W51" s="88">
        <f t="shared" si="10"/>
        <v>33.894999999999996</v>
      </c>
      <c r="X51" s="88">
        <f t="shared" si="10"/>
        <v>40.118000000000002</v>
      </c>
      <c r="Y51" s="88">
        <f t="shared" si="10"/>
        <v>23.070999999999998</v>
      </c>
      <c r="Z51" s="89">
        <f t="shared" si="10"/>
        <v>0</v>
      </c>
      <c r="AA51" s="104">
        <f>SUM(B51:Z51)</f>
        <v>808.23200000000008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</v>
      </c>
      <c r="C4" s="18">
        <v>-14.6</v>
      </c>
      <c r="D4" s="18">
        <v>18</v>
      </c>
      <c r="E4" s="18">
        <v>11.8</v>
      </c>
      <c r="F4" s="18">
        <v>8.5</v>
      </c>
      <c r="G4" s="18">
        <v>-19.399999999999999</v>
      </c>
      <c r="H4" s="18"/>
      <c r="I4" s="18">
        <v>-69</v>
      </c>
      <c r="J4" s="18">
        <v>-4.2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-43.6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84.37</v>
      </c>
      <c r="C7" s="117">
        <v>78.5</v>
      </c>
      <c r="D7" s="117">
        <v>78.5</v>
      </c>
      <c r="E7" s="117">
        <v>78.5</v>
      </c>
      <c r="F7" s="117">
        <v>78.5</v>
      </c>
      <c r="G7" s="117">
        <v>83.85</v>
      </c>
      <c r="H7" s="117">
        <v>105.02</v>
      </c>
      <c r="I7" s="117">
        <v>102.52</v>
      </c>
      <c r="J7" s="117">
        <v>108.93</v>
      </c>
      <c r="K7" s="117">
        <v>71.89</v>
      </c>
      <c r="L7" s="117">
        <v>60.68</v>
      </c>
      <c r="M7" s="117">
        <v>47.81</v>
      </c>
      <c r="N7" s="117">
        <v>44.1</v>
      </c>
      <c r="O7" s="117">
        <v>42.78</v>
      </c>
      <c r="P7" s="117">
        <v>57.9</v>
      </c>
      <c r="Q7" s="117">
        <v>73.63</v>
      </c>
      <c r="R7" s="117">
        <v>74</v>
      </c>
      <c r="S7" s="117">
        <v>87.52</v>
      </c>
      <c r="T7" s="117">
        <v>93.34</v>
      </c>
      <c r="U7" s="117">
        <v>84.7</v>
      </c>
      <c r="V7" s="117">
        <v>83.82</v>
      </c>
      <c r="W7" s="117">
        <v>78</v>
      </c>
      <c r="X7" s="117">
        <v>77.680000000000007</v>
      </c>
      <c r="Y7" s="117">
        <v>79</v>
      </c>
      <c r="Z7" s="118"/>
      <c r="AA7" s="119">
        <f>IF(SUM(B7:Z7)&lt;&gt;0,AVERAGEIF(B7:Z7,"&lt;&gt;"""),"")</f>
        <v>77.314166666666665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14.6</v>
      </c>
      <c r="D15" s="133"/>
      <c r="E15" s="133"/>
      <c r="F15" s="133"/>
      <c r="G15" s="133">
        <v>19.399999999999999</v>
      </c>
      <c r="H15" s="133"/>
      <c r="I15" s="133">
        <v>69</v>
      </c>
      <c r="J15" s="133">
        <v>4.2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107.2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14.6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19.399999999999999</v>
      </c>
      <c r="H16" s="135">
        <f t="shared" si="1"/>
        <v>0</v>
      </c>
      <c r="I16" s="135">
        <f t="shared" si="1"/>
        <v>69</v>
      </c>
      <c r="J16" s="135">
        <f t="shared" si="1"/>
        <v>4.2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25.3</v>
      </c>
      <c r="C23" s="133"/>
      <c r="D23" s="133">
        <v>18</v>
      </c>
      <c r="E23" s="133">
        <v>11.8</v>
      </c>
      <c r="F23" s="133">
        <v>8.5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63.599999999999994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25.3</v>
      </c>
      <c r="C24" s="135">
        <f t="shared" si="3"/>
        <v>0</v>
      </c>
      <c r="D24" s="135">
        <f t="shared" si="3"/>
        <v>18</v>
      </c>
      <c r="E24" s="135">
        <f t="shared" si="3"/>
        <v>11.8</v>
      </c>
      <c r="F24" s="135">
        <f t="shared" si="3"/>
        <v>8.5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2024-02-05T14:20:26Z</dcterms:created>
  <dcterms:modified xsi:type="dcterms:W3CDTF">2024-02-05T14:20:27Z</dcterms:modified>
</cp:coreProperties>
</file>