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<sst xmlns="http://schemas.openxmlformats.org/spreadsheetml/2006/main" count="117" uniqueCount="53">
  <si>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04/02/2024 16:17:45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</si>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</sst>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372-4306-B7FF-1AF7204D48F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372-4306-B7FF-1AF7204D48F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73.534000000000006</c:v>
                </c:pt>
                <c:pt idx="1">
                  <c:v>37.082999999999998</c:v>
                </c:pt>
                <c:pt idx="2">
                  <c:v>37.082999999999998</c:v>
                </c:pt>
                <c:pt idx="6">
                  <c:v>30.303000000000001</c:v>
                </c:pt>
                <c:pt idx="7">
                  <c:v>32.200000000000003</c:v>
                </c:pt>
                <c:pt idx="8">
                  <c:v>12.574</c:v>
                </c:pt>
                <c:pt idx="9">
                  <c:v>35.299999999999997</c:v>
                </c:pt>
                <c:pt idx="15">
                  <c:v>49</c:v>
                </c:pt>
                <c:pt idx="16">
                  <c:v>30.077999999999999</c:v>
                </c:pt>
                <c:pt idx="17">
                  <c:v>38.741</c:v>
                </c:pt>
                <c:pt idx="18">
                  <c:v>59.379999999999995</c:v>
                </c:pt>
                <c:pt idx="19">
                  <c:v>56.664999999999999</c:v>
                </c:pt>
                <c:pt idx="20">
                  <c:v>64.784999999999997</c:v>
                </c:pt>
                <c:pt idx="21">
                  <c:v>118.727</c:v>
                </c:pt>
                <c:pt idx="22">
                  <c:v>94.275000000000006</c:v>
                </c:pt>
                <c:pt idx="23">
                  <c:v>96.995999999999995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72-4306-B7FF-1AF7204D48F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7.1</c:v>
                </c:pt>
                <c:pt idx="5">
                  <c:v>20.2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72-4306-B7FF-1AF7204D48F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3.3000000000000002E-2</c:v>
                </c:pt>
                <c:pt idx="2">
                  <c:v>5.5229999999999997</c:v>
                </c:pt>
                <c:pt idx="3">
                  <c:v>6.2629999999999999</c:v>
                </c:pt>
                <c:pt idx="4">
                  <c:v>1.75</c:v>
                </c:pt>
                <c:pt idx="5">
                  <c:v>1.46</c:v>
                </c:pt>
                <c:pt idx="6">
                  <c:v>3.3739999999999997</c:v>
                </c:pt>
                <c:pt idx="7">
                  <c:v>21.914999999999999</c:v>
                </c:pt>
                <c:pt idx="8">
                  <c:v>0.19</c:v>
                </c:pt>
                <c:pt idx="9">
                  <c:v>1.266</c:v>
                </c:pt>
                <c:pt idx="10">
                  <c:v>1.1739999999999999</c:v>
                </c:pt>
                <c:pt idx="11">
                  <c:v>24.684000000000005</c:v>
                </c:pt>
                <c:pt idx="12">
                  <c:v>13.380999999999998</c:v>
                </c:pt>
                <c:pt idx="13">
                  <c:v>9.8840000000000003</c:v>
                </c:pt>
                <c:pt idx="14">
                  <c:v>6.5980000000000008</c:v>
                </c:pt>
                <c:pt idx="15">
                  <c:v>1.8659999999999999</c:v>
                </c:pt>
                <c:pt idx="16">
                  <c:v>1.0389999999999999</c:v>
                </c:pt>
                <c:pt idx="17">
                  <c:v>0.32500000000000001</c:v>
                </c:pt>
                <c:pt idx="23">
                  <c:v>0.16500000000000001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72-4306-B7FF-1AF7204D48F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372-4306-B7FF-1AF7204D48F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0.495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372-4306-B7FF-1AF7204D4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76.179999999999993</c:v>
                </c:pt>
                <c:pt idx="1">
                  <c:v>37.859000000000002</c:v>
                </c:pt>
                <c:pt idx="2">
                  <c:v>43.204999999999998</c:v>
                </c:pt>
                <c:pt idx="3">
                  <c:v>7.3900000000000006</c:v>
                </c:pt>
                <c:pt idx="4">
                  <c:v>11.414999999999997</c:v>
                </c:pt>
                <c:pt idx="5">
                  <c:v>21.616</c:v>
                </c:pt>
                <c:pt idx="6">
                  <c:v>108.654</c:v>
                </c:pt>
                <c:pt idx="7">
                  <c:v>129.12099999999998</c:v>
                </c:pt>
                <c:pt idx="8">
                  <c:v>115.764</c:v>
                </c:pt>
                <c:pt idx="9">
                  <c:v>64.566000000000003</c:v>
                </c:pt>
                <c:pt idx="10">
                  <c:v>29.173999999999999</c:v>
                </c:pt>
                <c:pt idx="11">
                  <c:v>25.283999999999999</c:v>
                </c:pt>
                <c:pt idx="12">
                  <c:v>13.930999999999999</c:v>
                </c:pt>
                <c:pt idx="13">
                  <c:v>11.033999999999999</c:v>
                </c:pt>
                <c:pt idx="14">
                  <c:v>6.5979999999999999</c:v>
                </c:pt>
                <c:pt idx="15">
                  <c:v>50.865999999999993</c:v>
                </c:pt>
                <c:pt idx="16">
                  <c:v>31.117000000000001</c:v>
                </c:pt>
                <c:pt idx="17">
                  <c:v>43.404000000000003</c:v>
                </c:pt>
                <c:pt idx="18">
                  <c:v>59.875</c:v>
                </c:pt>
                <c:pt idx="19">
                  <c:v>56.665000000000006</c:v>
                </c:pt>
                <c:pt idx="20">
                  <c:v>64.784999999999997</c:v>
                </c:pt>
                <c:pt idx="21">
                  <c:v>118.72699999999998</c:v>
                </c:pt>
                <c:pt idx="22">
                  <c:v>94.274999999999991</c:v>
                </c:pt>
                <c:pt idx="23">
                  <c:v>97.160999999999987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372-4306-B7FF-1AF7204D4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81.03</c:v>
                </c:pt>
                <c:pt idx="1">
                  <c:v>76.25</c:v>
                </c:pt>
                <c:pt idx="2">
                  <c:v>76.25</c:v>
                </c:pt>
                <c:pt idx="3">
                  <c:v>75.3</c:v>
                </c:pt>
                <c:pt idx="4">
                  <c:v>69.5</c:v>
                </c:pt>
                <c:pt idx="5">
                  <c:v>73.87</c:v>
                </c:pt>
                <c:pt idx="6">
                  <c:v>102.91</c:v>
                </c:pt>
                <c:pt idx="7">
                  <c:v>124</c:v>
                </c:pt>
                <c:pt idx="8">
                  <c:v>87</c:v>
                </c:pt>
                <c:pt idx="9">
                  <c:v>74.03</c:v>
                </c:pt>
                <c:pt idx="10">
                  <c:v>58.39</c:v>
                </c:pt>
                <c:pt idx="11">
                  <c:v>50.91</c:v>
                </c:pt>
                <c:pt idx="12">
                  <c:v>36.86</c:v>
                </c:pt>
                <c:pt idx="13">
                  <c:v>32.22</c:v>
                </c:pt>
                <c:pt idx="14">
                  <c:v>59.61</c:v>
                </c:pt>
                <c:pt idx="15">
                  <c:v>72.2</c:v>
                </c:pt>
                <c:pt idx="16">
                  <c:v>80.760000000000005</c:v>
                </c:pt>
                <c:pt idx="17">
                  <c:v>94.65</c:v>
                </c:pt>
                <c:pt idx="18">
                  <c:v>89.47</c:v>
                </c:pt>
                <c:pt idx="19">
                  <c:v>85.25</c:v>
                </c:pt>
                <c:pt idx="20">
                  <c:v>87.25</c:v>
                </c:pt>
                <c:pt idx="21">
                  <c:v>98.23</c:v>
                </c:pt>
                <c:pt idx="22">
                  <c:v>92.01</c:v>
                </c:pt>
                <c:pt idx="23">
                  <c:v>89.77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372-4306-B7FF-1AF7204D4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76.203000000000017</v>
      </c>
      <c r="C4" s="18">
        <v>37.879999999999995</v>
      </c>
      <c r="D4" s="18">
        <v>43.190999999999988</v>
      </c>
      <c r="E4" s="18">
        <v>7.4349999999999996</v>
      </c>
      <c r="F4" s="18">
        <v>11.435999999999998</v>
      </c>
      <c r="G4" s="18">
        <v>21.66</v>
      </c>
      <c r="H4" s="18">
        <v>108.67699999999999</v>
      </c>
      <c r="I4" s="18">
        <v>129.11499999999998</v>
      </c>
      <c r="J4" s="18">
        <v>115.764</v>
      </c>
      <c r="K4" s="18">
        <v>64.566000000000003</v>
      </c>
      <c r="L4" s="18">
        <v>29.173999999999999</v>
      </c>
      <c r="M4" s="18">
        <v>25.284000000000006</v>
      </c>
      <c r="N4" s="18">
        <v>13.930999999999999</v>
      </c>
      <c r="O4" s="18">
        <v>11.034000000000001</v>
      </c>
      <c r="P4" s="18">
        <v>6.5980000000000008</v>
      </c>
      <c r="Q4" s="18">
        <v>50.866</v>
      </c>
      <c r="R4" s="18">
        <v>31.117000000000001</v>
      </c>
      <c r="S4" s="18">
        <v>43.404000000000003</v>
      </c>
      <c r="T4" s="18">
        <v>59.874999999999993</v>
      </c>
      <c r="U4" s="18">
        <v>56.664999999999999</v>
      </c>
      <c r="V4" s="18">
        <v>64.784999999999997</v>
      </c>
      <c r="W4" s="18">
        <v>118.727</v>
      </c>
      <c r="X4" s="18">
        <v>94.275000000000006</v>
      </c>
      <c r="Y4" s="18">
        <v>97.161000000000016</v>
      </c>
      <c r="Z4" s="19"/>
      <c r="AA4" s="20">
        <f>SUM(B4:Z4)</f>
        <v>1318.8230000000001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81.03</v>
      </c>
      <c r="C7" s="28">
        <v>76.25</v>
      </c>
      <c r="D7" s="28">
        <v>76.25</v>
      </c>
      <c r="E7" s="28">
        <v>75.3</v>
      </c>
      <c r="F7" s="28">
        <v>69.5</v>
      </c>
      <c r="G7" s="28">
        <v>73.87</v>
      </c>
      <c r="H7" s="28">
        <v>102.91</v>
      </c>
      <c r="I7" s="28">
        <v>124</v>
      </c>
      <c r="J7" s="28">
        <v>87</v>
      </c>
      <c r="K7" s="28">
        <v>74.03</v>
      </c>
      <c r="L7" s="28">
        <v>58.39</v>
      </c>
      <c r="M7" s="28">
        <v>50.91</v>
      </c>
      <c r="N7" s="28">
        <v>36.86</v>
      </c>
      <c r="O7" s="28">
        <v>32.22</v>
      </c>
      <c r="P7" s="28">
        <v>59.61</v>
      </c>
      <c r="Q7" s="28">
        <v>72.2</v>
      </c>
      <c r="R7" s="28">
        <v>80.760000000000005</v>
      </c>
      <c r="S7" s="28">
        <v>94.65</v>
      </c>
      <c r="T7" s="28">
        <v>89.47</v>
      </c>
      <c r="U7" s="28">
        <v>85.25</v>
      </c>
      <c r="V7" s="28">
        <v>87.25</v>
      </c>
      <c r="W7" s="28">
        <v>98.23</v>
      </c>
      <c r="X7" s="28">
        <v>92.01</v>
      </c>
      <c r="Y7" s="28">
        <v>89.77</v>
      </c>
      <c r="Z7" s="29"/>
      <c r="AA7" s="30">
        <f>IF(SUM(B7:Z7)&lt;&gt;0,AVERAGEIF(B7:Z7,"&lt;&gt;"""),"")</f>
        <v>77.821666666666673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73.534000000000006</v>
      </c>
      <c r="C12" s="52">
        <v>37.082999999999998</v>
      </c>
      <c r="D12" s="52">
        <v>37.082999999999998</v>
      </c>
      <c r="E12" s="52"/>
      <c r="F12" s="52"/>
      <c r="G12" s="52"/>
      <c r="H12" s="52">
        <v>30.303000000000001</v>
      </c>
      <c r="I12" s="52">
        <v>32.200000000000003</v>
      </c>
      <c r="J12" s="52">
        <v>12.574</v>
      </c>
      <c r="K12" s="52">
        <v>35.299999999999997</v>
      </c>
      <c r="L12" s="52"/>
      <c r="M12" s="52"/>
      <c r="N12" s="52"/>
      <c r="O12" s="52"/>
      <c r="P12" s="52"/>
      <c r="Q12" s="52">
        <v>49</v>
      </c>
      <c r="R12" s="52">
        <v>30.077999999999999</v>
      </c>
      <c r="S12" s="52">
        <v>38.741</v>
      </c>
      <c r="T12" s="52">
        <v>59.379999999999995</v>
      </c>
      <c r="U12" s="52">
        <v>56.664999999999999</v>
      </c>
      <c r="V12" s="52">
        <v>64.784999999999997</v>
      </c>
      <c r="W12" s="52">
        <v>118.727</v>
      </c>
      <c r="X12" s="52">
        <v>94.275000000000006</v>
      </c>
      <c r="Y12" s="52">
        <v>96.995999999999995</v>
      </c>
      <c r="Z12" s="53"/>
      <c r="AA12" s="54">
        <f t="shared" si="0"/>
        <v>866.72399999999993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0.495</v>
      </c>
      <c r="U13" s="52"/>
      <c r="V13" s="52"/>
      <c r="W13" s="52"/>
      <c r="X13" s="52"/>
      <c r="Y13" s="52"/>
      <c r="Z13" s="53"/>
      <c r="AA13" s="54">
        <f t="shared" si="0"/>
        <v>0.495</v>
      </c>
    </row>
    <row r="14" spans="1:27" ht="24.95" customHeight="1" x14ac:dyDescent="0.2">
      <c r="A14" s="55" t="s">
        <v>10</v>
      </c>
      <c r="B14" s="56">
        <v>3.3000000000000002E-2</v>
      </c>
      <c r="C14" s="57"/>
      <c r="D14" s="57">
        <v>5.5229999999999997</v>
      </c>
      <c r="E14" s="57">
        <v>6.2629999999999999</v>
      </c>
      <c r="F14" s="57">
        <v>1.75</v>
      </c>
      <c r="G14" s="57">
        <v>1.46</v>
      </c>
      <c r="H14" s="57">
        <v>3.3739999999999997</v>
      </c>
      <c r="I14" s="57">
        <v>21.914999999999999</v>
      </c>
      <c r="J14" s="57">
        <v>0.19</v>
      </c>
      <c r="K14" s="57">
        <v>1.266</v>
      </c>
      <c r="L14" s="57">
        <v>1.1739999999999999</v>
      </c>
      <c r="M14" s="57">
        <v>24.684000000000005</v>
      </c>
      <c r="N14" s="57">
        <v>13.380999999999998</v>
      </c>
      <c r="O14" s="57">
        <v>9.8840000000000003</v>
      </c>
      <c r="P14" s="57">
        <v>6.5980000000000008</v>
      </c>
      <c r="Q14" s="57">
        <v>1.8659999999999999</v>
      </c>
      <c r="R14" s="57">
        <v>1.0389999999999999</v>
      </c>
      <c r="S14" s="57">
        <v>0.32500000000000001</v>
      </c>
      <c r="T14" s="57"/>
      <c r="U14" s="57"/>
      <c r="V14" s="57"/>
      <c r="W14" s="57"/>
      <c r="X14" s="57"/>
      <c r="Y14" s="57">
        <v>0.16500000000000001</v>
      </c>
      <c r="Z14" s="58"/>
      <c r="AA14" s="59">
        <f t="shared" si="0"/>
        <v>100.89000000000001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73.567000000000007</v>
      </c>
      <c r="C16" s="62">
        <f t="shared" ref="C16:Z16" si="1">IF(LEN(C$2)&gt;0,SUM(C10:C15),"")</f>
        <v>37.082999999999998</v>
      </c>
      <c r="D16" s="62">
        <f t="shared" si="1"/>
        <v>42.605999999999995</v>
      </c>
      <c r="E16" s="62">
        <f t="shared" si="1"/>
        <v>6.2629999999999999</v>
      </c>
      <c r="F16" s="62">
        <f t="shared" si="1"/>
        <v>1.75</v>
      </c>
      <c r="G16" s="62">
        <f t="shared" si="1"/>
        <v>1.46</v>
      </c>
      <c r="H16" s="62">
        <f t="shared" si="1"/>
        <v>33.677</v>
      </c>
      <c r="I16" s="62">
        <f t="shared" si="1"/>
        <v>54.115000000000002</v>
      </c>
      <c r="J16" s="62">
        <f t="shared" si="1"/>
        <v>12.763999999999999</v>
      </c>
      <c r="K16" s="62">
        <f t="shared" si="1"/>
        <v>36.565999999999995</v>
      </c>
      <c r="L16" s="62">
        <f t="shared" si="1"/>
        <v>1.1739999999999999</v>
      </c>
      <c r="M16" s="62">
        <f t="shared" si="1"/>
        <v>24.684000000000005</v>
      </c>
      <c r="N16" s="62">
        <f t="shared" si="1"/>
        <v>13.380999999999998</v>
      </c>
      <c r="O16" s="62">
        <f t="shared" si="1"/>
        <v>9.8840000000000003</v>
      </c>
      <c r="P16" s="62">
        <f t="shared" si="1"/>
        <v>6.5980000000000008</v>
      </c>
      <c r="Q16" s="62">
        <f t="shared" si="1"/>
        <v>50.866</v>
      </c>
      <c r="R16" s="62">
        <f t="shared" si="1"/>
        <v>31.117000000000001</v>
      </c>
      <c r="S16" s="62">
        <f t="shared" si="1"/>
        <v>39.066000000000003</v>
      </c>
      <c r="T16" s="62">
        <f t="shared" si="1"/>
        <v>59.874999999999993</v>
      </c>
      <c r="U16" s="62">
        <f t="shared" si="1"/>
        <v>56.664999999999999</v>
      </c>
      <c r="V16" s="62">
        <f t="shared" si="1"/>
        <v>64.784999999999997</v>
      </c>
      <c r="W16" s="62">
        <f t="shared" si="1"/>
        <v>118.727</v>
      </c>
      <c r="X16" s="62">
        <f t="shared" si="1"/>
        <v>94.275000000000006</v>
      </c>
      <c r="Y16" s="62">
        <f t="shared" si="1"/>
        <v>97.161000000000001</v>
      </c>
      <c r="Z16" s="63" t="str">
        <f t="shared" si="1"/>
        <v/>
      </c>
      <c r="AA16" s="64">
        <f>SUM(AA10:AA15)</f>
        <v>968.10899999999992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>
        <v>75</v>
      </c>
      <c r="J19" s="72">
        <v>103</v>
      </c>
      <c r="K19" s="72">
        <v>28</v>
      </c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309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2.6360000000000001</v>
      </c>
      <c r="C21" s="81">
        <v>0.79700000000000004</v>
      </c>
      <c r="D21" s="81">
        <v>0.58499999999999996</v>
      </c>
      <c r="E21" s="81">
        <v>1.1720000000000002</v>
      </c>
      <c r="F21" s="81">
        <v>2.5859999999999999</v>
      </c>
      <c r="G21" s="81"/>
      <c r="H21" s="81"/>
      <c r="I21" s="81"/>
      <c r="J21" s="81"/>
      <c r="K21" s="81"/>
      <c r="L21" s="81"/>
      <c r="M21" s="81">
        <v>0.6</v>
      </c>
      <c r="N21" s="81">
        <v>0.55000000000000004</v>
      </c>
      <c r="O21" s="81">
        <v>1.1499999999999999</v>
      </c>
      <c r="P21" s="81"/>
      <c r="Q21" s="81"/>
      <c r="R21" s="81"/>
      <c r="S21" s="81">
        <v>4.3380000000000001</v>
      </c>
      <c r="T21" s="81"/>
      <c r="U21" s="81"/>
      <c r="V21" s="81"/>
      <c r="W21" s="81"/>
      <c r="X21" s="81"/>
      <c r="Y21" s="81"/>
      <c r="Z21" s="78"/>
      <c r="AA21" s="79">
        <f t="shared" si="2"/>
        <v>14.414000000000001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2.6360000000000001</v>
      </c>
      <c r="C25" s="88">
        <f t="shared" ref="C25:Z25" si="3">IF(LEN(C$2)&gt;0,SUM(C19:C24),"")</f>
        <v>0.79700000000000004</v>
      </c>
      <c r="D25" s="88">
        <f t="shared" si="3"/>
        <v>0.58499999999999996</v>
      </c>
      <c r="E25" s="88">
        <f t="shared" si="3"/>
        <v>1.1720000000000002</v>
      </c>
      <c r="F25" s="88">
        <f t="shared" si="3"/>
        <v>2.5859999999999999</v>
      </c>
      <c r="G25" s="88">
        <f t="shared" si="3"/>
        <v>0</v>
      </c>
      <c r="H25" s="88">
        <f t="shared" si="3"/>
        <v>75</v>
      </c>
      <c r="I25" s="88">
        <f t="shared" si="3"/>
        <v>75</v>
      </c>
      <c r="J25" s="88">
        <f t="shared" si="3"/>
        <v>103</v>
      </c>
      <c r="K25" s="88">
        <f t="shared" si="3"/>
        <v>28</v>
      </c>
      <c r="L25" s="88">
        <f t="shared" si="3"/>
        <v>28</v>
      </c>
      <c r="M25" s="88">
        <f t="shared" si="3"/>
        <v>0.6</v>
      </c>
      <c r="N25" s="88">
        <f t="shared" si="3"/>
        <v>0.55000000000000004</v>
      </c>
      <c r="O25" s="88">
        <f t="shared" si="3"/>
        <v>1.1499999999999999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4.3380000000000001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323.41399999999999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76.203000000000003</v>
      </c>
      <c r="C29" s="77">
        <v>37.880000000000003</v>
      </c>
      <c r="D29" s="77">
        <v>43.191000000000003</v>
      </c>
      <c r="E29" s="77">
        <v>7.4349999999999996</v>
      </c>
      <c r="F29" s="77">
        <v>4.3360000000000003</v>
      </c>
      <c r="G29" s="77">
        <v>1.46</v>
      </c>
      <c r="H29" s="77">
        <v>108.67700000000001</v>
      </c>
      <c r="I29" s="77">
        <v>129.11500000000001</v>
      </c>
      <c r="J29" s="77">
        <v>115.764</v>
      </c>
      <c r="K29" s="77">
        <v>64.566000000000003</v>
      </c>
      <c r="L29" s="77">
        <v>29.173999999999999</v>
      </c>
      <c r="M29" s="77">
        <v>25.283999999999999</v>
      </c>
      <c r="N29" s="77">
        <v>13.930999999999999</v>
      </c>
      <c r="O29" s="77">
        <v>11.034000000000001</v>
      </c>
      <c r="P29" s="77">
        <v>6.5979999999999999</v>
      </c>
      <c r="Q29" s="77">
        <v>50.866</v>
      </c>
      <c r="R29" s="77">
        <v>31.117000000000001</v>
      </c>
      <c r="S29" s="77">
        <v>43.404000000000003</v>
      </c>
      <c r="T29" s="77">
        <v>59.875</v>
      </c>
      <c r="U29" s="77">
        <v>56.664999999999999</v>
      </c>
      <c r="V29" s="77">
        <v>64.784999999999997</v>
      </c>
      <c r="W29" s="77">
        <v>118.727</v>
      </c>
      <c r="X29" s="77">
        <v>94.275000000000006</v>
      </c>
      <c r="Y29" s="77">
        <v>97.161000000000001</v>
      </c>
      <c r="Z29" s="78"/>
      <c r="AA29" s="79">
        <f>SUM(B29:Z29)</f>
        <v>1291.5230000000001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76.203000000000003</v>
      </c>
      <c r="C31" s="62">
        <f t="shared" ref="C31:Z31" si="4">IF(LEN(C$2)&gt;0,SUM(C28:C30),"")</f>
        <v>37.880000000000003</v>
      </c>
      <c r="D31" s="62">
        <f t="shared" si="4"/>
        <v>43.191000000000003</v>
      </c>
      <c r="E31" s="62">
        <f t="shared" si="4"/>
        <v>7.4349999999999996</v>
      </c>
      <c r="F31" s="62">
        <f t="shared" si="4"/>
        <v>4.3360000000000003</v>
      </c>
      <c r="G31" s="62">
        <f t="shared" si="4"/>
        <v>1.46</v>
      </c>
      <c r="H31" s="62">
        <f t="shared" si="4"/>
        <v>108.67700000000001</v>
      </c>
      <c r="I31" s="62">
        <f t="shared" si="4"/>
        <v>129.11500000000001</v>
      </c>
      <c r="J31" s="62">
        <f t="shared" si="4"/>
        <v>115.764</v>
      </c>
      <c r="K31" s="62">
        <f t="shared" si="4"/>
        <v>64.566000000000003</v>
      </c>
      <c r="L31" s="62">
        <f t="shared" si="4"/>
        <v>29.173999999999999</v>
      </c>
      <c r="M31" s="62">
        <f t="shared" si="4"/>
        <v>25.283999999999999</v>
      </c>
      <c r="N31" s="62">
        <f t="shared" si="4"/>
        <v>13.930999999999999</v>
      </c>
      <c r="O31" s="62">
        <f t="shared" si="4"/>
        <v>11.034000000000001</v>
      </c>
      <c r="P31" s="62">
        <f t="shared" si="4"/>
        <v>6.5979999999999999</v>
      </c>
      <c r="Q31" s="62">
        <f t="shared" si="4"/>
        <v>50.866</v>
      </c>
      <c r="R31" s="62">
        <f t="shared" si="4"/>
        <v>31.117000000000001</v>
      </c>
      <c r="S31" s="62">
        <f t="shared" si="4"/>
        <v>43.404000000000003</v>
      </c>
      <c r="T31" s="62">
        <f t="shared" si="4"/>
        <v>59.875</v>
      </c>
      <c r="U31" s="62">
        <f t="shared" si="4"/>
        <v>56.664999999999999</v>
      </c>
      <c r="V31" s="62">
        <f t="shared" si="4"/>
        <v>64.784999999999997</v>
      </c>
      <c r="W31" s="62">
        <f t="shared" si="4"/>
        <v>118.727</v>
      </c>
      <c r="X31" s="62">
        <f t="shared" si="4"/>
        <v>94.275000000000006</v>
      </c>
      <c r="Y31" s="62">
        <f t="shared" si="4"/>
        <v>97.161000000000001</v>
      </c>
      <c r="Z31" s="63" t="str">
        <f t="shared" si="4"/>
        <v/>
      </c>
      <c r="AA31" s="64">
        <f>SUM(AA28:AA30)</f>
        <v>1291.5230000000001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7.1</v>
      </c>
      <c r="G38" s="99">
        <v>20.2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27.299999999999997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7.1</v>
      </c>
      <c r="G39" s="88">
        <f t="shared" si="6"/>
        <v>20.2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27.299999999999997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7.1</v>
      </c>
      <c r="G46" s="99">
        <v>20.2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27.299999999999997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7.1</v>
      </c>
      <c r="G48" s="88">
        <f t="shared" si="8"/>
        <v>20.2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27.299999999999997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76.203000000000003</v>
      </c>
      <c r="C51" s="88">
        <f t="shared" si="10"/>
        <v>37.879999999999995</v>
      </c>
      <c r="D51" s="88">
        <f t="shared" si="10"/>
        <v>43.190999999999995</v>
      </c>
      <c r="E51" s="88">
        <f t="shared" si="10"/>
        <v>7.4350000000000005</v>
      </c>
      <c r="F51" s="88">
        <f t="shared" si="10"/>
        <v>11.436</v>
      </c>
      <c r="G51" s="88">
        <f t="shared" si="10"/>
        <v>21.66</v>
      </c>
      <c r="H51" s="88">
        <f t="shared" si="10"/>
        <v>108.67699999999999</v>
      </c>
      <c r="I51" s="88">
        <f t="shared" si="10"/>
        <v>129.11500000000001</v>
      </c>
      <c r="J51" s="88">
        <f t="shared" si="10"/>
        <v>115.764</v>
      </c>
      <c r="K51" s="88">
        <f t="shared" si="10"/>
        <v>64.566000000000003</v>
      </c>
      <c r="L51" s="88">
        <f t="shared" si="10"/>
        <v>29.173999999999999</v>
      </c>
      <c r="M51" s="88">
        <f t="shared" si="10"/>
        <v>25.284000000000006</v>
      </c>
      <c r="N51" s="88">
        <f t="shared" si="10"/>
        <v>13.930999999999999</v>
      </c>
      <c r="O51" s="88">
        <f t="shared" si="10"/>
        <v>11.034000000000001</v>
      </c>
      <c r="P51" s="88">
        <f t="shared" si="10"/>
        <v>6.5980000000000008</v>
      </c>
      <c r="Q51" s="88">
        <f t="shared" si="10"/>
        <v>50.866</v>
      </c>
      <c r="R51" s="88">
        <f t="shared" si="10"/>
        <v>31.117000000000001</v>
      </c>
      <c r="S51" s="88">
        <f t="shared" si="10"/>
        <v>43.404000000000003</v>
      </c>
      <c r="T51" s="88">
        <f t="shared" si="10"/>
        <v>59.874999999999993</v>
      </c>
      <c r="U51" s="88">
        <f t="shared" si="10"/>
        <v>56.664999999999999</v>
      </c>
      <c r="V51" s="88">
        <f t="shared" si="10"/>
        <v>64.784999999999997</v>
      </c>
      <c r="W51" s="88">
        <f t="shared" si="10"/>
        <v>118.727</v>
      </c>
      <c r="X51" s="88">
        <f t="shared" si="10"/>
        <v>94.275000000000006</v>
      </c>
      <c r="Y51" s="88">
        <f t="shared" si="10"/>
        <v>97.161000000000001</v>
      </c>
      <c r="Z51" s="89" t="str">
        <f t="shared" si="10"/>
        <v/>
      </c>
      <c r="AA51" s="104">
        <f>SUM(B51:Z51)</f>
        <v>1318.8230000000001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76.179999999999993</v>
      </c>
      <c r="C4" s="18">
        <v>37.859000000000002</v>
      </c>
      <c r="D4" s="18">
        <v>43.204999999999998</v>
      </c>
      <c r="E4" s="18">
        <v>7.3900000000000006</v>
      </c>
      <c r="F4" s="18">
        <v>11.414999999999997</v>
      </c>
      <c r="G4" s="18">
        <v>21.616</v>
      </c>
      <c r="H4" s="18">
        <v>108.654</v>
      </c>
      <c r="I4" s="18">
        <v>129.12099999999998</v>
      </c>
      <c r="J4" s="18">
        <v>115.764</v>
      </c>
      <c r="K4" s="18">
        <v>64.566000000000003</v>
      </c>
      <c r="L4" s="18">
        <v>29.173999999999999</v>
      </c>
      <c r="M4" s="18">
        <v>25.283999999999999</v>
      </c>
      <c r="N4" s="18">
        <v>13.930999999999999</v>
      </c>
      <c r="O4" s="18">
        <v>11.033999999999999</v>
      </c>
      <c r="P4" s="18">
        <v>6.5979999999999999</v>
      </c>
      <c r="Q4" s="18">
        <v>50.865999999999993</v>
      </c>
      <c r="R4" s="18">
        <v>31.117000000000001</v>
      </c>
      <c r="S4" s="18">
        <v>43.404000000000003</v>
      </c>
      <c r="T4" s="18">
        <v>59.875</v>
      </c>
      <c r="U4" s="18">
        <v>56.665000000000006</v>
      </c>
      <c r="V4" s="18">
        <v>64.784999999999997</v>
      </c>
      <c r="W4" s="18">
        <v>118.72699999999998</v>
      </c>
      <c r="X4" s="18">
        <v>94.274999999999991</v>
      </c>
      <c r="Y4" s="18">
        <v>97.160999999999987</v>
      </c>
      <c r="Z4" s="19"/>
      <c r="AA4" s="20">
        <f>SUM(B4:Z4)</f>
        <v>1318.6659999999999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81.03</v>
      </c>
      <c r="C7" s="28">
        <v>76.25</v>
      </c>
      <c r="D7" s="28">
        <v>76.25</v>
      </c>
      <c r="E7" s="28">
        <v>75.3</v>
      </c>
      <c r="F7" s="28">
        <v>69.5</v>
      </c>
      <c r="G7" s="28">
        <v>73.87</v>
      </c>
      <c r="H7" s="28">
        <v>102.91</v>
      </c>
      <c r="I7" s="28">
        <v>124</v>
      </c>
      <c r="J7" s="28">
        <v>87</v>
      </c>
      <c r="K7" s="28">
        <v>74.03</v>
      </c>
      <c r="L7" s="28">
        <v>58.39</v>
      </c>
      <c r="M7" s="28">
        <v>50.91</v>
      </c>
      <c r="N7" s="28">
        <v>36.86</v>
      </c>
      <c r="O7" s="28">
        <v>32.22</v>
      </c>
      <c r="P7" s="28">
        <v>59.61</v>
      </c>
      <c r="Q7" s="28">
        <v>72.2</v>
      </c>
      <c r="R7" s="28">
        <v>80.760000000000005</v>
      </c>
      <c r="S7" s="28">
        <v>94.65</v>
      </c>
      <c r="T7" s="28">
        <v>89.47</v>
      </c>
      <c r="U7" s="28">
        <v>85.25</v>
      </c>
      <c r="V7" s="28">
        <v>87.25</v>
      </c>
      <c r="W7" s="28">
        <v>98.23</v>
      </c>
      <c r="X7" s="28">
        <v>92.01</v>
      </c>
      <c r="Y7" s="28">
        <v>89.77</v>
      </c>
      <c r="Z7" s="29"/>
      <c r="AA7" s="30">
        <f>IF(SUM(B7:Z7)&lt;&gt;0,AVERAGEIF(B7:Z7,"&lt;&gt;"""),"")</f>
        <v>77.821666666666673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1.0149999999999999</v>
      </c>
      <c r="C14" s="57">
        <v>1.5289999999999999</v>
      </c>
      <c r="D14" s="57"/>
      <c r="E14" s="57"/>
      <c r="F14" s="57">
        <v>0.16700000000000001</v>
      </c>
      <c r="G14" s="57">
        <v>0.16700000000000001</v>
      </c>
      <c r="H14" s="57"/>
      <c r="I14" s="57"/>
      <c r="J14" s="57">
        <v>10.766999999999999</v>
      </c>
      <c r="K14" s="57">
        <v>15.361999999999998</v>
      </c>
      <c r="L14" s="57"/>
      <c r="M14" s="57"/>
      <c r="N14" s="57"/>
      <c r="O14" s="57"/>
      <c r="P14" s="57"/>
      <c r="Q14" s="57">
        <v>8.5429999999999993</v>
      </c>
      <c r="R14" s="57">
        <v>3.8229999999999995</v>
      </c>
      <c r="S14" s="57">
        <v>3.1399999999999997</v>
      </c>
      <c r="T14" s="57">
        <v>2.9130000000000003</v>
      </c>
      <c r="U14" s="57">
        <v>7.5819999999999999</v>
      </c>
      <c r="V14" s="57">
        <v>8.141</v>
      </c>
      <c r="W14" s="57">
        <v>2.573</v>
      </c>
      <c r="X14" s="57">
        <v>2.3580000000000001</v>
      </c>
      <c r="Y14" s="57">
        <v>0.35199999999999998</v>
      </c>
      <c r="Z14" s="58"/>
      <c r="AA14" s="59">
        <f t="shared" si="0"/>
        <v>68.432000000000002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1.0149999999999999</v>
      </c>
      <c r="C16" s="62">
        <f t="shared" ref="C16:Z16" si="1">IF(LEN(C$2)&gt;0,SUM(C10:C15),"")</f>
        <v>1.5289999999999999</v>
      </c>
      <c r="D16" s="62">
        <f t="shared" si="1"/>
        <v>0</v>
      </c>
      <c r="E16" s="62">
        <f t="shared" si="1"/>
        <v>0</v>
      </c>
      <c r="F16" s="62">
        <f t="shared" si="1"/>
        <v>0.16700000000000001</v>
      </c>
      <c r="G16" s="62">
        <f t="shared" si="1"/>
        <v>0.16700000000000001</v>
      </c>
      <c r="H16" s="62">
        <f t="shared" si="1"/>
        <v>0</v>
      </c>
      <c r="I16" s="62">
        <f t="shared" si="1"/>
        <v>0</v>
      </c>
      <c r="J16" s="62">
        <f t="shared" si="1"/>
        <v>10.766999999999999</v>
      </c>
      <c r="K16" s="62">
        <f t="shared" si="1"/>
        <v>15.361999999999998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8.5429999999999993</v>
      </c>
      <c r="R16" s="62">
        <f t="shared" si="1"/>
        <v>3.8229999999999995</v>
      </c>
      <c r="S16" s="62">
        <f t="shared" si="1"/>
        <v>3.1399999999999997</v>
      </c>
      <c r="T16" s="62">
        <f t="shared" si="1"/>
        <v>2.9130000000000003</v>
      </c>
      <c r="U16" s="62">
        <f t="shared" si="1"/>
        <v>7.5819999999999999</v>
      </c>
      <c r="V16" s="62">
        <f t="shared" si="1"/>
        <v>8.141</v>
      </c>
      <c r="W16" s="62">
        <f t="shared" si="1"/>
        <v>2.573</v>
      </c>
      <c r="X16" s="62">
        <f t="shared" si="1"/>
        <v>2.3580000000000001</v>
      </c>
      <c r="Y16" s="62">
        <f t="shared" si="1"/>
        <v>0.35199999999999998</v>
      </c>
      <c r="Z16" s="63" t="str">
        <f t="shared" si="1"/>
        <v/>
      </c>
      <c r="AA16" s="64">
        <f>SUM(AA10:AA15)</f>
        <v>68.432000000000002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50</v>
      </c>
      <c r="Y19" s="72"/>
      <c r="Z19" s="73"/>
      <c r="AA19" s="74">
        <f t="shared" ref="AA19:AA24" si="2">SUM(B19:Z19)</f>
        <v>50</v>
      </c>
    </row>
    <row r="20" spans="1:27" ht="24.95" customHeight="1" x14ac:dyDescent="0.2">
      <c r="A20" s="75" t="s">
        <v>15</v>
      </c>
      <c r="B20" s="76">
        <v>0.6</v>
      </c>
      <c r="C20" s="77">
        <v>1.6259999999999999</v>
      </c>
      <c r="D20" s="77"/>
      <c r="E20" s="77"/>
      <c r="F20" s="77">
        <v>0.501</v>
      </c>
      <c r="G20" s="77">
        <v>2.3149999999999999</v>
      </c>
      <c r="H20" s="77">
        <v>35.110999999999997</v>
      </c>
      <c r="I20" s="77">
        <v>29</v>
      </c>
      <c r="J20" s="77">
        <v>44.390999999999991</v>
      </c>
      <c r="K20" s="77">
        <v>2.77</v>
      </c>
      <c r="L20" s="77">
        <v>0.23200000000000001</v>
      </c>
      <c r="M20" s="77">
        <v>0.22700000000000001</v>
      </c>
      <c r="N20" s="77"/>
      <c r="O20" s="77"/>
      <c r="P20" s="77"/>
      <c r="Q20" s="77">
        <v>9.2779999999999987</v>
      </c>
      <c r="R20" s="77">
        <v>3.8979999999999997</v>
      </c>
      <c r="S20" s="77">
        <v>9.7009999999999987</v>
      </c>
      <c r="T20" s="77">
        <v>9.5280000000000005</v>
      </c>
      <c r="U20" s="77">
        <v>9.2850000000000001</v>
      </c>
      <c r="V20" s="77">
        <v>8.8150000000000013</v>
      </c>
      <c r="W20" s="77">
        <v>9.7089999999999996</v>
      </c>
      <c r="X20" s="77">
        <v>8.7439999999999998</v>
      </c>
      <c r="Y20" s="77">
        <v>6.16</v>
      </c>
      <c r="Z20" s="78"/>
      <c r="AA20" s="79">
        <f t="shared" si="2"/>
        <v>191.89099999999996</v>
      </c>
    </row>
    <row r="21" spans="1:27" ht="24.95" customHeight="1" x14ac:dyDescent="0.2">
      <c r="A21" s="75" t="s">
        <v>16</v>
      </c>
      <c r="B21" s="80">
        <v>12.164999999999999</v>
      </c>
      <c r="C21" s="81">
        <v>28.004000000000005</v>
      </c>
      <c r="D21" s="81">
        <v>8.3049999999999997</v>
      </c>
      <c r="E21" s="81">
        <v>5.99</v>
      </c>
      <c r="F21" s="81">
        <v>10.747</v>
      </c>
      <c r="G21" s="81">
        <v>19.133999999999997</v>
      </c>
      <c r="H21" s="81">
        <v>19.743000000000002</v>
      </c>
      <c r="I21" s="81">
        <v>16.120999999999999</v>
      </c>
      <c r="J21" s="81">
        <v>60.605999999999995</v>
      </c>
      <c r="K21" s="81">
        <v>46.433999999999997</v>
      </c>
      <c r="L21" s="81">
        <v>28.942</v>
      </c>
      <c r="M21" s="81">
        <v>25.057000000000002</v>
      </c>
      <c r="N21" s="81">
        <v>13.930999999999999</v>
      </c>
      <c r="O21" s="81">
        <v>11.033999999999999</v>
      </c>
      <c r="P21" s="81">
        <v>6.5979999999999999</v>
      </c>
      <c r="Q21" s="81">
        <v>33.045000000000002</v>
      </c>
      <c r="R21" s="81">
        <v>23.395999999999997</v>
      </c>
      <c r="S21" s="81">
        <v>30.563000000000002</v>
      </c>
      <c r="T21" s="81">
        <v>47.433999999999997</v>
      </c>
      <c r="U21" s="81">
        <v>39.798000000000002</v>
      </c>
      <c r="V21" s="81">
        <v>47.828999999999994</v>
      </c>
      <c r="W21" s="81">
        <v>35.744999999999997</v>
      </c>
      <c r="X21" s="81">
        <v>33.172999999999995</v>
      </c>
      <c r="Y21" s="81">
        <v>13.349</v>
      </c>
      <c r="Z21" s="78"/>
      <c r="AA21" s="79">
        <f t="shared" si="2"/>
        <v>617.14300000000003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12.764999999999999</v>
      </c>
      <c r="C25" s="88">
        <f t="shared" si="3"/>
        <v>29.630000000000006</v>
      </c>
      <c r="D25" s="88">
        <f t="shared" si="3"/>
        <v>8.3049999999999997</v>
      </c>
      <c r="E25" s="88">
        <f t="shared" si="3"/>
        <v>5.99</v>
      </c>
      <c r="F25" s="88">
        <f t="shared" si="3"/>
        <v>11.247999999999999</v>
      </c>
      <c r="G25" s="88">
        <f t="shared" si="3"/>
        <v>21.448999999999998</v>
      </c>
      <c r="H25" s="88">
        <f t="shared" si="3"/>
        <v>54.853999999999999</v>
      </c>
      <c r="I25" s="88">
        <f t="shared" si="3"/>
        <v>45.120999999999995</v>
      </c>
      <c r="J25" s="88">
        <f t="shared" si="3"/>
        <v>104.99699999999999</v>
      </c>
      <c r="K25" s="88">
        <f t="shared" si="3"/>
        <v>49.204000000000001</v>
      </c>
      <c r="L25" s="88">
        <f t="shared" si="3"/>
        <v>29.173999999999999</v>
      </c>
      <c r="M25" s="88">
        <f t="shared" si="3"/>
        <v>25.284000000000002</v>
      </c>
      <c r="N25" s="88">
        <f t="shared" si="3"/>
        <v>13.930999999999999</v>
      </c>
      <c r="O25" s="88">
        <f t="shared" si="3"/>
        <v>11.033999999999999</v>
      </c>
      <c r="P25" s="88">
        <f t="shared" si="3"/>
        <v>6.5979999999999999</v>
      </c>
      <c r="Q25" s="88">
        <f t="shared" si="3"/>
        <v>42.323</v>
      </c>
      <c r="R25" s="88">
        <f t="shared" si="3"/>
        <v>27.293999999999997</v>
      </c>
      <c r="S25" s="88">
        <f t="shared" si="3"/>
        <v>40.264000000000003</v>
      </c>
      <c r="T25" s="88">
        <f t="shared" si="3"/>
        <v>56.961999999999996</v>
      </c>
      <c r="U25" s="88">
        <f t="shared" si="3"/>
        <v>49.082999999999998</v>
      </c>
      <c r="V25" s="88">
        <f t="shared" si="3"/>
        <v>56.643999999999991</v>
      </c>
      <c r="W25" s="88">
        <f t="shared" si="3"/>
        <v>45.453999999999994</v>
      </c>
      <c r="X25" s="88">
        <f t="shared" si="3"/>
        <v>91.917000000000002</v>
      </c>
      <c r="Y25" s="88">
        <f t="shared" si="3"/>
        <v>19.509</v>
      </c>
      <c r="Z25" s="89">
        <f t="shared" si="3"/>
        <v>0</v>
      </c>
      <c r="AA25" s="90">
        <f t="shared" si="3"/>
        <v>859.03399999999999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13.78</v>
      </c>
      <c r="C29" s="77">
        <v>31.158999999999999</v>
      </c>
      <c r="D29" s="77">
        <v>8.3049999999999997</v>
      </c>
      <c r="E29" s="77">
        <v>5.99</v>
      </c>
      <c r="F29" s="77">
        <v>11.414999999999999</v>
      </c>
      <c r="G29" s="77">
        <v>21.616</v>
      </c>
      <c r="H29" s="77">
        <v>54.853999999999999</v>
      </c>
      <c r="I29" s="77">
        <v>45.121000000000002</v>
      </c>
      <c r="J29" s="77">
        <v>115.764</v>
      </c>
      <c r="K29" s="77">
        <v>64.566000000000003</v>
      </c>
      <c r="L29" s="77">
        <v>29.173999999999999</v>
      </c>
      <c r="M29" s="77">
        <v>25.283999999999999</v>
      </c>
      <c r="N29" s="77">
        <v>13.930999999999999</v>
      </c>
      <c r="O29" s="77">
        <v>11.034000000000001</v>
      </c>
      <c r="P29" s="77">
        <v>6.5979999999999999</v>
      </c>
      <c r="Q29" s="77">
        <v>50.866</v>
      </c>
      <c r="R29" s="77">
        <v>31.117000000000001</v>
      </c>
      <c r="S29" s="77">
        <v>43.404000000000003</v>
      </c>
      <c r="T29" s="77">
        <v>59.875</v>
      </c>
      <c r="U29" s="77">
        <v>56.664999999999999</v>
      </c>
      <c r="V29" s="77">
        <v>64.784999999999997</v>
      </c>
      <c r="W29" s="77">
        <v>48.027000000000001</v>
      </c>
      <c r="X29" s="77">
        <v>94.275000000000006</v>
      </c>
      <c r="Y29" s="77">
        <v>19.861000000000001</v>
      </c>
      <c r="Z29" s="78"/>
      <c r="AA29" s="79">
        <f>SUM(B29:Z29)</f>
        <v>927.46599999999989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13.78</v>
      </c>
      <c r="C31" s="62">
        <f t="shared" si="4"/>
        <v>31.158999999999999</v>
      </c>
      <c r="D31" s="62">
        <f t="shared" si="4"/>
        <v>8.3049999999999997</v>
      </c>
      <c r="E31" s="62">
        <f t="shared" si="4"/>
        <v>5.99</v>
      </c>
      <c r="F31" s="62">
        <f t="shared" si="4"/>
        <v>11.414999999999999</v>
      </c>
      <c r="G31" s="62">
        <f t="shared" si="4"/>
        <v>21.616</v>
      </c>
      <c r="H31" s="62">
        <f t="shared" si="4"/>
        <v>54.853999999999999</v>
      </c>
      <c r="I31" s="62">
        <f t="shared" si="4"/>
        <v>45.121000000000002</v>
      </c>
      <c r="J31" s="62">
        <f t="shared" si="4"/>
        <v>115.764</v>
      </c>
      <c r="K31" s="62">
        <f t="shared" si="4"/>
        <v>64.566000000000003</v>
      </c>
      <c r="L31" s="62">
        <f t="shared" si="4"/>
        <v>29.173999999999999</v>
      </c>
      <c r="M31" s="62">
        <f t="shared" si="4"/>
        <v>25.283999999999999</v>
      </c>
      <c r="N31" s="62">
        <f t="shared" si="4"/>
        <v>13.930999999999999</v>
      </c>
      <c r="O31" s="62">
        <f t="shared" si="4"/>
        <v>11.034000000000001</v>
      </c>
      <c r="P31" s="62">
        <f t="shared" si="4"/>
        <v>6.5979999999999999</v>
      </c>
      <c r="Q31" s="62">
        <f t="shared" si="4"/>
        <v>50.866</v>
      </c>
      <c r="R31" s="62">
        <f t="shared" si="4"/>
        <v>31.117000000000001</v>
      </c>
      <c r="S31" s="62">
        <f t="shared" si="4"/>
        <v>43.404000000000003</v>
      </c>
      <c r="T31" s="62">
        <f t="shared" si="4"/>
        <v>59.875</v>
      </c>
      <c r="U31" s="62">
        <f t="shared" si="4"/>
        <v>56.664999999999999</v>
      </c>
      <c r="V31" s="62">
        <f t="shared" si="4"/>
        <v>64.784999999999997</v>
      </c>
      <c r="W31" s="62">
        <f t="shared" si="4"/>
        <v>48.027000000000001</v>
      </c>
      <c r="X31" s="62">
        <f t="shared" si="4"/>
        <v>94.275000000000006</v>
      </c>
      <c r="Y31" s="62">
        <f t="shared" si="4"/>
        <v>19.861000000000001</v>
      </c>
      <c r="Z31" s="63">
        <f t="shared" si="4"/>
        <v>0</v>
      </c>
      <c r="AA31" s="64">
        <f t="shared" si="4"/>
        <v>927.46599999999989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62.4</v>
      </c>
      <c r="C38" s="99">
        <v>6.7</v>
      </c>
      <c r="D38" s="99">
        <v>34.9</v>
      </c>
      <c r="E38" s="99">
        <v>1.4</v>
      </c>
      <c r="F38" s="99"/>
      <c r="G38" s="99"/>
      <c r="H38" s="99">
        <v>53.8</v>
      </c>
      <c r="I38" s="99">
        <v>84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70.7</v>
      </c>
      <c r="X38" s="99"/>
      <c r="Y38" s="99">
        <v>77.3</v>
      </c>
      <c r="Z38" s="100"/>
      <c r="AA38" s="79">
        <f t="shared" si="5"/>
        <v>391.2</v>
      </c>
    </row>
    <row r="39" spans="1:27" ht="30" customHeight="1" thickBot="1" x14ac:dyDescent="0.25">
      <c r="A39" s="86" t="s">
        <v>45</v>
      </c>
      <c r="B39" s="87">
        <f t="shared" ref="B39:Z39" si="6">SUM(B34:B38)</f>
        <v>62.4</v>
      </c>
      <c r="C39" s="88">
        <f t="shared" si="6"/>
        <v>6.7</v>
      </c>
      <c r="D39" s="88">
        <f t="shared" si="6"/>
        <v>34.9</v>
      </c>
      <c r="E39" s="88">
        <f t="shared" si="6"/>
        <v>1.4</v>
      </c>
      <c r="F39" s="88">
        <f t="shared" si="6"/>
        <v>0</v>
      </c>
      <c r="G39" s="88">
        <f t="shared" si="6"/>
        <v>0</v>
      </c>
      <c r="H39" s="88">
        <f t="shared" si="6"/>
        <v>53.8</v>
      </c>
      <c r="I39" s="88">
        <f t="shared" si="6"/>
        <v>84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70.7</v>
      </c>
      <c r="X39" s="88">
        <f t="shared" si="6"/>
        <v>0</v>
      </c>
      <c r="Y39" s="88">
        <f t="shared" si="6"/>
        <v>77.3</v>
      </c>
      <c r="Z39" s="89">
        <f t="shared" si="6"/>
        <v>0</v>
      </c>
      <c r="AA39" s="90">
        <f t="shared" si="5"/>
        <v>391.2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62.4</v>
      </c>
      <c r="C46" s="99">
        <v>6.7</v>
      </c>
      <c r="D46" s="99">
        <v>34.9</v>
      </c>
      <c r="E46" s="99">
        <v>1.4</v>
      </c>
      <c r="F46" s="99"/>
      <c r="G46" s="99"/>
      <c r="H46" s="99">
        <v>53.8</v>
      </c>
      <c r="I46" s="99">
        <v>84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70.7</v>
      </c>
      <c r="X46" s="99"/>
      <c r="Y46" s="99">
        <v>77.3</v>
      </c>
      <c r="Z46" s="100"/>
      <c r="AA46" s="79">
        <f t="shared" si="7"/>
        <v>391.2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62.4</v>
      </c>
      <c r="C48" s="88">
        <f t="shared" ref="C48:Z48" si="8">SUM(C42:C47)</f>
        <v>6.7</v>
      </c>
      <c r="D48" s="88">
        <f t="shared" si="8"/>
        <v>34.9</v>
      </c>
      <c r="E48" s="88">
        <f t="shared" si="8"/>
        <v>1.4</v>
      </c>
      <c r="F48" s="88">
        <f t="shared" si="8"/>
        <v>0</v>
      </c>
      <c r="G48" s="88">
        <f t="shared" si="8"/>
        <v>0</v>
      </c>
      <c r="H48" s="88">
        <f t="shared" si="8"/>
        <v>53.8</v>
      </c>
      <c r="I48" s="88">
        <f t="shared" si="8"/>
        <v>84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70.7</v>
      </c>
      <c r="X48" s="88">
        <f t="shared" si="8"/>
        <v>0</v>
      </c>
      <c r="Y48" s="88">
        <f t="shared" si="8"/>
        <v>77.3</v>
      </c>
      <c r="Z48" s="89">
        <f t="shared" si="8"/>
        <v>0</v>
      </c>
      <c r="AA48" s="90">
        <f t="shared" si="7"/>
        <v>391.2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76.179999999999993</v>
      </c>
      <c r="C51" s="88">
        <f t="shared" si="10"/>
        <v>37.859000000000009</v>
      </c>
      <c r="D51" s="88">
        <f t="shared" si="10"/>
        <v>43.204999999999998</v>
      </c>
      <c r="E51" s="88">
        <f t="shared" si="10"/>
        <v>7.3900000000000006</v>
      </c>
      <c r="F51" s="88">
        <f t="shared" si="10"/>
        <v>11.414999999999999</v>
      </c>
      <c r="G51" s="88">
        <f t="shared" si="10"/>
        <v>21.616</v>
      </c>
      <c r="H51" s="88">
        <f t="shared" si="10"/>
        <v>108.654</v>
      </c>
      <c r="I51" s="88">
        <f t="shared" si="10"/>
        <v>129.12099999999998</v>
      </c>
      <c r="J51" s="88">
        <f t="shared" si="10"/>
        <v>115.76399999999998</v>
      </c>
      <c r="K51" s="88">
        <f t="shared" si="10"/>
        <v>64.566000000000003</v>
      </c>
      <c r="L51" s="88">
        <f t="shared" si="10"/>
        <v>29.173999999999999</v>
      </c>
      <c r="M51" s="88">
        <f t="shared" si="10"/>
        <v>25.284000000000002</v>
      </c>
      <c r="N51" s="88">
        <f t="shared" si="10"/>
        <v>13.930999999999999</v>
      </c>
      <c r="O51" s="88">
        <f t="shared" si="10"/>
        <v>11.033999999999999</v>
      </c>
      <c r="P51" s="88">
        <f t="shared" si="10"/>
        <v>6.5979999999999999</v>
      </c>
      <c r="Q51" s="88">
        <f t="shared" si="10"/>
        <v>50.866</v>
      </c>
      <c r="R51" s="88">
        <f t="shared" si="10"/>
        <v>31.116999999999997</v>
      </c>
      <c r="S51" s="88">
        <f t="shared" si="10"/>
        <v>43.404000000000003</v>
      </c>
      <c r="T51" s="88">
        <f t="shared" si="10"/>
        <v>59.875</v>
      </c>
      <c r="U51" s="88">
        <f t="shared" si="10"/>
        <v>56.664999999999999</v>
      </c>
      <c r="V51" s="88">
        <f t="shared" si="10"/>
        <v>64.784999999999997</v>
      </c>
      <c r="W51" s="88">
        <f t="shared" si="10"/>
        <v>118.727</v>
      </c>
      <c r="X51" s="88">
        <f t="shared" si="10"/>
        <v>94.275000000000006</v>
      </c>
      <c r="Y51" s="88">
        <f t="shared" si="10"/>
        <v>97.161000000000001</v>
      </c>
      <c r="Z51" s="89">
        <f t="shared" si="10"/>
        <v>0</v>
      </c>
      <c r="AA51" s="104">
        <f>SUM(B51:Z51)</f>
        <v>1318.6659999999999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62.4</v>
      </c>
      <c r="C4" s="18">
        <v>6.7</v>
      </c>
      <c r="D4" s="18">
        <v>34.9</v>
      </c>
      <c r="E4" s="18">
        <v>1.4</v>
      </c>
      <c r="F4" s="18">
        <v>-7.1</v>
      </c>
      <c r="G4" s="18">
        <v>-20.2</v>
      </c>
      <c r="H4" s="18">
        <v>53.8</v>
      </c>
      <c r="I4" s="18">
        <v>84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70.7</v>
      </c>
      <c r="X4" s="18"/>
      <c r="Y4" s="18">
        <v>77.3</v>
      </c>
      <c r="Z4" s="19"/>
      <c r="AA4" s="111">
        <f>SUM(B4:Z4)</f>
        <v>363.90000000000003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81.03</v>
      </c>
      <c r="C7" s="117">
        <v>76.25</v>
      </c>
      <c r="D7" s="117">
        <v>76.25</v>
      </c>
      <c r="E7" s="117">
        <v>75.3</v>
      </c>
      <c r="F7" s="117">
        <v>69.5</v>
      </c>
      <c r="G7" s="117">
        <v>73.87</v>
      </c>
      <c r="H7" s="117">
        <v>102.91</v>
      </c>
      <c r="I7" s="117">
        <v>124</v>
      </c>
      <c r="J7" s="117">
        <v>87</v>
      </c>
      <c r="K7" s="117">
        <v>74.03</v>
      </c>
      <c r="L7" s="117">
        <v>58.39</v>
      </c>
      <c r="M7" s="117">
        <v>50.91</v>
      </c>
      <c r="N7" s="117">
        <v>36.86</v>
      </c>
      <c r="O7" s="117">
        <v>32.22</v>
      </c>
      <c r="P7" s="117">
        <v>59.61</v>
      </c>
      <c r="Q7" s="117">
        <v>72.2</v>
      </c>
      <c r="R7" s="117">
        <v>80.760000000000005</v>
      </c>
      <c r="S7" s="117">
        <v>94.65</v>
      </c>
      <c r="T7" s="117">
        <v>89.47</v>
      </c>
      <c r="U7" s="117">
        <v>85.25</v>
      </c>
      <c r="V7" s="117">
        <v>87.25</v>
      </c>
      <c r="W7" s="117">
        <v>98.23</v>
      </c>
      <c r="X7" s="117">
        <v>92.01</v>
      </c>
      <c r="Y7" s="117">
        <v>89.77</v>
      </c>
      <c r="Z7" s="118"/>
      <c r="AA7" s="119">
        <f>IF(SUM(B7:Z7)&lt;&gt;0,AVERAGEIF(B7:Z7,"&lt;&gt;"""),"")</f>
        <v>77.821666666666673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7.1</v>
      </c>
      <c r="G15" s="133">
        <v>20.2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27.299999999999997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7.1</v>
      </c>
      <c r="G16" s="135">
        <f t="shared" si="1"/>
        <v>20.2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27.299999999999997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62.4</v>
      </c>
      <c r="C23" s="133">
        <v>6.7</v>
      </c>
      <c r="D23" s="133">
        <v>34.9</v>
      </c>
      <c r="E23" s="133">
        <v>1.4</v>
      </c>
      <c r="F23" s="133"/>
      <c r="G23" s="133"/>
      <c r="H23" s="133">
        <v>53.8</v>
      </c>
      <c r="I23" s="133">
        <v>84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70.7</v>
      </c>
      <c r="X23" s="133"/>
      <c r="Y23" s="133">
        <v>77.3</v>
      </c>
      <c r="Z23" s="131"/>
      <c r="AA23" s="132">
        <f t="shared" si="2"/>
        <v>391.2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62.4</v>
      </c>
      <c r="C24" s="135">
        <f t="shared" si="3"/>
        <v>6.7</v>
      </c>
      <c r="D24" s="135">
        <f t="shared" si="3"/>
        <v>34.9</v>
      </c>
      <c r="E24" s="135">
        <f t="shared" si="3"/>
        <v>1.4</v>
      </c>
      <c r="F24" s="135">
        <f t="shared" si="3"/>
        <v>0</v>
      </c>
      <c r="G24" s="135">
        <f t="shared" si="3"/>
        <v>0</v>
      </c>
      <c r="H24" s="135">
        <f t="shared" si="3"/>
        <v>53.8</v>
      </c>
      <c r="I24" s="135">
        <f t="shared" si="3"/>
        <v>84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70.7</v>
      </c>
      <c r="X24" s="135">
        <f t="shared" si="3"/>
        <v>0</v>
      </c>
      <c r="Y24" s="135">
        <f t="shared" si="3"/>
        <v>77.3</v>
      </c>
      <c r="Z24" s="136" t="str">
        <f t="shared" si="3"/>
        <v/>
      </c>
      <c r="AA24" s="90">
        <f t="shared" si="2"/>
        <v>391.2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2024-02-04T14:17:45Z</dcterms:created>
  <dcterms:modified xsi:type="dcterms:W3CDTF">2024-02-04T14:17:46Z</dcterms:modified>
</cp:coreProperties>
</file>