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<sst xmlns="http://schemas.openxmlformats.org/spreadsheetml/2006/main" count="117" uniqueCount="53">
  <si>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03/02/2024 16:19:26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</si>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</sst>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39-4EE0-A8C5-DF38CD95890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39-4EE0-A8C5-DF38CD95890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34.304000000000002</c:v>
                </c:pt>
                <c:pt idx="17">
                  <c:v>16.446999999999999</c:v>
                </c:pt>
                <c:pt idx="18">
                  <c:v>35.125999999999998</c:v>
                </c:pt>
                <c:pt idx="19">
                  <c:v>50.802</c:v>
                </c:pt>
                <c:pt idx="20">
                  <c:v>115.08</c:v>
                </c:pt>
                <c:pt idx="21">
                  <c:v>80.484999999999999</c:v>
                </c:pt>
                <c:pt idx="22">
                  <c:v>26.064</c:v>
                </c:pt>
                <c:pt idx="23">
                  <c:v>60.752000000000002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9-4EE0-A8C5-DF38CD95890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24.2</c:v>
                </c:pt>
                <c:pt idx="1">
                  <c:v>2.7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18.3</c:v>
                </c:pt>
                <c:pt idx="7">
                  <c:v>17.7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39-4EE0-A8C5-DF38CD95890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2.4E-2</c:v>
                </c:pt>
                <c:pt idx="1">
                  <c:v>0.2</c:v>
                </c:pt>
                <c:pt idx="2">
                  <c:v>0.65</c:v>
                </c:pt>
                <c:pt idx="3">
                  <c:v>1.294</c:v>
                </c:pt>
                <c:pt idx="4">
                  <c:v>2.1379999999999999</c:v>
                </c:pt>
                <c:pt idx="5">
                  <c:v>1.89</c:v>
                </c:pt>
                <c:pt idx="6">
                  <c:v>1.5489999999999999</c:v>
                </c:pt>
                <c:pt idx="7">
                  <c:v>4.3650000000000002</c:v>
                </c:pt>
                <c:pt idx="8">
                  <c:v>1.8250000000000002</c:v>
                </c:pt>
                <c:pt idx="9">
                  <c:v>0.39700000000000002</c:v>
                </c:pt>
                <c:pt idx="11">
                  <c:v>3.0000000000000001E-3</c:v>
                </c:pt>
                <c:pt idx="12">
                  <c:v>0.50800000000000001</c:v>
                </c:pt>
                <c:pt idx="13">
                  <c:v>8.7999999999999995E-2</c:v>
                </c:pt>
                <c:pt idx="14">
                  <c:v>1.2970000000000002</c:v>
                </c:pt>
                <c:pt idx="15">
                  <c:v>2E-3</c:v>
                </c:pt>
                <c:pt idx="17">
                  <c:v>0.32200000000000001</c:v>
                </c:pt>
                <c:pt idx="18">
                  <c:v>1.052</c:v>
                </c:pt>
                <c:pt idx="19">
                  <c:v>1.3680000000000001</c:v>
                </c:pt>
                <c:pt idx="20">
                  <c:v>0.48200000000000004</c:v>
                </c:pt>
                <c:pt idx="23">
                  <c:v>0.87399999999999989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39-4EE0-A8C5-DF38CD95890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39-4EE0-A8C5-DF38CD95890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39-4EE0-A8C5-DF38CD958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24.245999999999999</c:v>
                </c:pt>
                <c:pt idx="1">
                  <c:v>15.308999999999999</c:v>
                </c:pt>
                <c:pt idx="2">
                  <c:v>12.852</c:v>
                </c:pt>
                <c:pt idx="3">
                  <c:v>13.762</c:v>
                </c:pt>
                <c:pt idx="4">
                  <c:v>15</c:v>
                </c:pt>
                <c:pt idx="5">
                  <c:v>12.196999999999999</c:v>
                </c:pt>
                <c:pt idx="6">
                  <c:v>19.860000000000003</c:v>
                </c:pt>
                <c:pt idx="7">
                  <c:v>22.091999999999999</c:v>
                </c:pt>
                <c:pt idx="8">
                  <c:v>15.241</c:v>
                </c:pt>
                <c:pt idx="9">
                  <c:v>16.93</c:v>
                </c:pt>
                <c:pt idx="10">
                  <c:v>14.27</c:v>
                </c:pt>
                <c:pt idx="11">
                  <c:v>8.661999999999999</c:v>
                </c:pt>
                <c:pt idx="12">
                  <c:v>10.565</c:v>
                </c:pt>
                <c:pt idx="13">
                  <c:v>8.3949999999999996</c:v>
                </c:pt>
                <c:pt idx="14">
                  <c:v>5.2770000000000001</c:v>
                </c:pt>
                <c:pt idx="15">
                  <c:v>42.451000000000001</c:v>
                </c:pt>
                <c:pt idx="16">
                  <c:v>38.731999999999999</c:v>
                </c:pt>
                <c:pt idx="17">
                  <c:v>29.186</c:v>
                </c:pt>
                <c:pt idx="18">
                  <c:v>39.408000000000001</c:v>
                </c:pt>
                <c:pt idx="19">
                  <c:v>52.169999999999995</c:v>
                </c:pt>
                <c:pt idx="20">
                  <c:v>115.57800000000002</c:v>
                </c:pt>
                <c:pt idx="21">
                  <c:v>80.475999999999999</c:v>
                </c:pt>
                <c:pt idx="22">
                  <c:v>26.095999999999997</c:v>
                </c:pt>
                <c:pt idx="23">
                  <c:v>67.099999999999994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39-4EE0-A8C5-DF38CD958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85.75</c:v>
                </c:pt>
                <c:pt idx="1">
                  <c:v>84.9</c:v>
                </c:pt>
                <c:pt idx="2">
                  <c:v>77.13</c:v>
                </c:pt>
                <c:pt idx="3">
                  <c:v>71.010000000000005</c:v>
                </c:pt>
                <c:pt idx="4">
                  <c:v>70.7</c:v>
                </c:pt>
                <c:pt idx="5">
                  <c:v>66</c:v>
                </c:pt>
                <c:pt idx="6">
                  <c:v>77.13</c:v>
                </c:pt>
                <c:pt idx="7">
                  <c:v>87.16</c:v>
                </c:pt>
                <c:pt idx="8">
                  <c:v>40.96</c:v>
                </c:pt>
                <c:pt idx="9">
                  <c:v>38.03</c:v>
                </c:pt>
                <c:pt idx="10">
                  <c:v>29.22</c:v>
                </c:pt>
                <c:pt idx="11">
                  <c:v>25.32</c:v>
                </c:pt>
                <c:pt idx="12">
                  <c:v>19.399999999999999</c:v>
                </c:pt>
                <c:pt idx="13">
                  <c:v>13.64</c:v>
                </c:pt>
                <c:pt idx="14">
                  <c:v>30.1</c:v>
                </c:pt>
                <c:pt idx="15">
                  <c:v>80</c:v>
                </c:pt>
                <c:pt idx="16">
                  <c:v>82.4</c:v>
                </c:pt>
                <c:pt idx="17">
                  <c:v>92.43</c:v>
                </c:pt>
                <c:pt idx="18">
                  <c:v>101</c:v>
                </c:pt>
                <c:pt idx="19">
                  <c:v>84.9</c:v>
                </c:pt>
                <c:pt idx="20">
                  <c:v>107.12</c:v>
                </c:pt>
                <c:pt idx="21">
                  <c:v>98.81</c:v>
                </c:pt>
                <c:pt idx="22">
                  <c:v>97.08</c:v>
                </c:pt>
                <c:pt idx="23">
                  <c:v>86.6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39-4EE0-A8C5-DF38CD958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24.224</v>
      </c>
      <c r="C4" s="18">
        <v>15.285999999999998</v>
      </c>
      <c r="D4" s="18">
        <v>12.832000000000001</v>
      </c>
      <c r="E4" s="18">
        <v>13.796000000000001</v>
      </c>
      <c r="F4" s="18">
        <v>14.980000000000002</v>
      </c>
      <c r="G4" s="18">
        <v>12.16</v>
      </c>
      <c r="H4" s="18">
        <v>19.849</v>
      </c>
      <c r="I4" s="18">
        <v>22.064999999999998</v>
      </c>
      <c r="J4" s="18">
        <v>15.241</v>
      </c>
      <c r="K4" s="18">
        <v>16.93</v>
      </c>
      <c r="L4" s="18">
        <v>14.27</v>
      </c>
      <c r="M4" s="18">
        <v>8.661999999999999</v>
      </c>
      <c r="N4" s="18">
        <v>10.565000000000001</v>
      </c>
      <c r="O4" s="18">
        <v>8.3949999999999996</v>
      </c>
      <c r="P4" s="18">
        <v>5.2770000000000001</v>
      </c>
      <c r="Q4" s="18">
        <v>42.454000000000001</v>
      </c>
      <c r="R4" s="18">
        <v>38.731999999999999</v>
      </c>
      <c r="S4" s="18">
        <v>29.185999999999996</v>
      </c>
      <c r="T4" s="18">
        <v>39.408000000000001</v>
      </c>
      <c r="U4" s="18">
        <v>52.17</v>
      </c>
      <c r="V4" s="18">
        <v>115.562</v>
      </c>
      <c r="W4" s="18">
        <v>80.484999999999999</v>
      </c>
      <c r="X4" s="18">
        <v>26.064</v>
      </c>
      <c r="Y4" s="18">
        <v>67.112000000000009</v>
      </c>
      <c r="Z4" s="19"/>
      <c r="AA4" s="20">
        <f>SUM(B4:Z4)</f>
        <v>705.70499999999993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85.75</v>
      </c>
      <c r="C7" s="28">
        <v>84.9</v>
      </c>
      <c r="D7" s="28">
        <v>77.13</v>
      </c>
      <c r="E7" s="28">
        <v>71.010000000000005</v>
      </c>
      <c r="F7" s="28">
        <v>70.7</v>
      </c>
      <c r="G7" s="28">
        <v>66</v>
      </c>
      <c r="H7" s="28">
        <v>77.13</v>
      </c>
      <c r="I7" s="28">
        <v>87.16</v>
      </c>
      <c r="J7" s="28">
        <v>40.96</v>
      </c>
      <c r="K7" s="28">
        <v>38.03</v>
      </c>
      <c r="L7" s="28">
        <v>29.22</v>
      </c>
      <c r="M7" s="28">
        <v>25.32</v>
      </c>
      <c r="N7" s="28">
        <v>19.399999999999999</v>
      </c>
      <c r="O7" s="28">
        <v>13.64</v>
      </c>
      <c r="P7" s="28">
        <v>30.1</v>
      </c>
      <c r="Q7" s="28">
        <v>80</v>
      </c>
      <c r="R7" s="28">
        <v>82.4</v>
      </c>
      <c r="S7" s="28">
        <v>92.43</v>
      </c>
      <c r="T7" s="28">
        <v>101</v>
      </c>
      <c r="U7" s="28">
        <v>84.9</v>
      </c>
      <c r="V7" s="28">
        <v>107.12</v>
      </c>
      <c r="W7" s="28">
        <v>98.81</v>
      </c>
      <c r="X7" s="28">
        <v>97.08</v>
      </c>
      <c r="Y7" s="28">
        <v>86.6</v>
      </c>
      <c r="Z7" s="29"/>
      <c r="AA7" s="30">
        <f>IF(SUM(B7:Z7)&lt;&gt;0,AVERAGEIF(B7:Z7,"&lt;&gt;"""),"")</f>
        <v>68.616249999999994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34.304000000000002</v>
      </c>
      <c r="S12" s="52">
        <v>16.446999999999999</v>
      </c>
      <c r="T12" s="52">
        <v>35.125999999999998</v>
      </c>
      <c r="U12" s="52">
        <v>50.802</v>
      </c>
      <c r="V12" s="52">
        <v>115.08</v>
      </c>
      <c r="W12" s="52">
        <v>80.484999999999999</v>
      </c>
      <c r="X12" s="52">
        <v>26.064</v>
      </c>
      <c r="Y12" s="52">
        <v>60.752000000000002</v>
      </c>
      <c r="Z12" s="53"/>
      <c r="AA12" s="54">
        <f t="shared" si="0"/>
        <v>419.06000000000006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2.4E-2</v>
      </c>
      <c r="C14" s="57">
        <v>0.2</v>
      </c>
      <c r="D14" s="57">
        <v>0.65</v>
      </c>
      <c r="E14" s="57">
        <v>1.294</v>
      </c>
      <c r="F14" s="57">
        <v>2.1379999999999999</v>
      </c>
      <c r="G14" s="57">
        <v>1.89</v>
      </c>
      <c r="H14" s="57">
        <v>1.5489999999999999</v>
      </c>
      <c r="I14" s="57">
        <v>4.3650000000000002</v>
      </c>
      <c r="J14" s="57">
        <v>1.8250000000000002</v>
      </c>
      <c r="K14" s="57">
        <v>0.39700000000000002</v>
      </c>
      <c r="L14" s="57"/>
      <c r="M14" s="57">
        <v>3.0000000000000001E-3</v>
      </c>
      <c r="N14" s="57">
        <v>0.50800000000000001</v>
      </c>
      <c r="O14" s="57">
        <v>8.7999999999999995E-2</v>
      </c>
      <c r="P14" s="57">
        <v>1.2970000000000002</v>
      </c>
      <c r="Q14" s="57">
        <v>2E-3</v>
      </c>
      <c r="R14" s="57"/>
      <c r="S14" s="57">
        <v>0.32200000000000001</v>
      </c>
      <c r="T14" s="57">
        <v>1.052</v>
      </c>
      <c r="U14" s="57">
        <v>1.3680000000000001</v>
      </c>
      <c r="V14" s="57">
        <v>0.48200000000000004</v>
      </c>
      <c r="W14" s="57"/>
      <c r="X14" s="57"/>
      <c r="Y14" s="57">
        <v>0.87399999999999989</v>
      </c>
      <c r="Z14" s="58"/>
      <c r="AA14" s="59">
        <f t="shared" si="0"/>
        <v>20.327999999999992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2.4E-2</v>
      </c>
      <c r="C16" s="62">
        <f t="shared" ref="C16:Z16" si="1">IF(LEN(C$2)&gt;0,SUM(C10:C15),"")</f>
        <v>0.2</v>
      </c>
      <c r="D16" s="62">
        <f t="shared" si="1"/>
        <v>0.65</v>
      </c>
      <c r="E16" s="62">
        <f t="shared" si="1"/>
        <v>1.294</v>
      </c>
      <c r="F16" s="62">
        <f t="shared" si="1"/>
        <v>2.1379999999999999</v>
      </c>
      <c r="G16" s="62">
        <f t="shared" si="1"/>
        <v>1.89</v>
      </c>
      <c r="H16" s="62">
        <f t="shared" si="1"/>
        <v>1.5489999999999999</v>
      </c>
      <c r="I16" s="62">
        <f t="shared" si="1"/>
        <v>4.3650000000000002</v>
      </c>
      <c r="J16" s="62">
        <f t="shared" si="1"/>
        <v>1.8250000000000002</v>
      </c>
      <c r="K16" s="62">
        <f t="shared" si="1"/>
        <v>0.39700000000000002</v>
      </c>
      <c r="L16" s="62">
        <f t="shared" si="1"/>
        <v>0</v>
      </c>
      <c r="M16" s="62">
        <f t="shared" si="1"/>
        <v>3.0000000000000001E-3</v>
      </c>
      <c r="N16" s="62">
        <f t="shared" si="1"/>
        <v>0.50800000000000001</v>
      </c>
      <c r="O16" s="62">
        <f t="shared" si="1"/>
        <v>8.7999999999999995E-2</v>
      </c>
      <c r="P16" s="62">
        <f t="shared" si="1"/>
        <v>1.2970000000000002</v>
      </c>
      <c r="Q16" s="62">
        <f t="shared" si="1"/>
        <v>2E-3</v>
      </c>
      <c r="R16" s="62">
        <f t="shared" si="1"/>
        <v>34.304000000000002</v>
      </c>
      <c r="S16" s="62">
        <f t="shared" si="1"/>
        <v>16.768999999999998</v>
      </c>
      <c r="T16" s="62">
        <f t="shared" si="1"/>
        <v>36.177999999999997</v>
      </c>
      <c r="U16" s="62">
        <f t="shared" si="1"/>
        <v>52.17</v>
      </c>
      <c r="V16" s="62">
        <f t="shared" si="1"/>
        <v>115.562</v>
      </c>
      <c r="W16" s="62">
        <f t="shared" si="1"/>
        <v>80.484999999999999</v>
      </c>
      <c r="X16" s="62">
        <f t="shared" si="1"/>
        <v>26.064</v>
      </c>
      <c r="Y16" s="62">
        <f t="shared" si="1"/>
        <v>61.626000000000005</v>
      </c>
      <c r="Z16" s="63" t="str">
        <f t="shared" si="1"/>
        <v/>
      </c>
      <c r="AA16" s="64">
        <f>SUM(AA10:AA15)</f>
        <v>439.38800000000003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0.13100000000000001</v>
      </c>
      <c r="G20" s="77"/>
      <c r="H20" s="77"/>
      <c r="I20" s="77"/>
      <c r="J20" s="77"/>
      <c r="K20" s="77"/>
      <c r="L20" s="77"/>
      <c r="M20" s="77"/>
      <c r="N20" s="77"/>
      <c r="O20" s="77"/>
      <c r="P20" s="77">
        <v>0.193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0.32400000000000001</v>
      </c>
    </row>
    <row r="21" spans="1:27" ht="24.95" customHeight="1" x14ac:dyDescent="0.2">
      <c r="A21" s="75" t="s">
        <v>16</v>
      </c>
      <c r="B21" s="80"/>
      <c r="C21" s="81">
        <v>12.385999999999999</v>
      </c>
      <c r="D21" s="81">
        <v>12.182</v>
      </c>
      <c r="E21" s="81">
        <v>12.502000000000001</v>
      </c>
      <c r="F21" s="81">
        <v>12.711</v>
      </c>
      <c r="G21" s="81">
        <v>10.27</v>
      </c>
      <c r="H21" s="81"/>
      <c r="I21" s="81"/>
      <c r="J21" s="81">
        <v>13.416</v>
      </c>
      <c r="K21" s="81">
        <v>16.533000000000001</v>
      </c>
      <c r="L21" s="81">
        <v>14.27</v>
      </c>
      <c r="M21" s="81">
        <v>8.6589999999999989</v>
      </c>
      <c r="N21" s="81">
        <v>10.057</v>
      </c>
      <c r="O21" s="81">
        <v>8.3070000000000004</v>
      </c>
      <c r="P21" s="81">
        <v>3.7869999999999999</v>
      </c>
      <c r="Q21" s="81">
        <v>4.452</v>
      </c>
      <c r="R21" s="81">
        <v>4.4279999999999999</v>
      </c>
      <c r="S21" s="81">
        <v>12.417</v>
      </c>
      <c r="T21" s="81">
        <v>3.23</v>
      </c>
      <c r="U21" s="81"/>
      <c r="V21" s="81"/>
      <c r="W21" s="81"/>
      <c r="X21" s="81"/>
      <c r="Y21" s="81">
        <v>5.4859999999999998</v>
      </c>
      <c r="Z21" s="78"/>
      <c r="AA21" s="79">
        <f t="shared" si="2"/>
        <v>165.09299999999999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12.385999999999999</v>
      </c>
      <c r="D25" s="88">
        <f t="shared" si="3"/>
        <v>12.182</v>
      </c>
      <c r="E25" s="88">
        <f t="shared" si="3"/>
        <v>12.502000000000001</v>
      </c>
      <c r="F25" s="88">
        <f t="shared" si="3"/>
        <v>12.842000000000001</v>
      </c>
      <c r="G25" s="88">
        <f t="shared" si="3"/>
        <v>10.27</v>
      </c>
      <c r="H25" s="88">
        <f t="shared" si="3"/>
        <v>0</v>
      </c>
      <c r="I25" s="88">
        <f t="shared" si="3"/>
        <v>0</v>
      </c>
      <c r="J25" s="88">
        <f t="shared" si="3"/>
        <v>13.416</v>
      </c>
      <c r="K25" s="88">
        <f t="shared" si="3"/>
        <v>16.533000000000001</v>
      </c>
      <c r="L25" s="88">
        <f t="shared" si="3"/>
        <v>14.27</v>
      </c>
      <c r="M25" s="88">
        <f t="shared" si="3"/>
        <v>8.6589999999999989</v>
      </c>
      <c r="N25" s="88">
        <f t="shared" si="3"/>
        <v>10.057</v>
      </c>
      <c r="O25" s="88">
        <f t="shared" si="3"/>
        <v>8.3070000000000004</v>
      </c>
      <c r="P25" s="88">
        <f t="shared" si="3"/>
        <v>3.98</v>
      </c>
      <c r="Q25" s="88">
        <f t="shared" si="3"/>
        <v>4.452</v>
      </c>
      <c r="R25" s="88">
        <f t="shared" si="3"/>
        <v>4.4279999999999999</v>
      </c>
      <c r="S25" s="88">
        <f t="shared" si="3"/>
        <v>12.417</v>
      </c>
      <c r="T25" s="88">
        <f t="shared" si="3"/>
        <v>3.23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5.4859999999999998</v>
      </c>
      <c r="Z25" s="89" t="str">
        <f t="shared" si="3"/>
        <v/>
      </c>
      <c r="AA25" s="90">
        <f>SUM(AA19:AA24)</f>
        <v>165.417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2.4E-2</v>
      </c>
      <c r="C29" s="77">
        <v>12.586</v>
      </c>
      <c r="D29" s="77">
        <v>12.832000000000001</v>
      </c>
      <c r="E29" s="77">
        <v>13.795999999999999</v>
      </c>
      <c r="F29" s="77">
        <v>14.98</v>
      </c>
      <c r="G29" s="77">
        <v>12.16</v>
      </c>
      <c r="H29" s="77">
        <v>1.5489999999999999</v>
      </c>
      <c r="I29" s="77">
        <v>4.3650000000000002</v>
      </c>
      <c r="J29" s="77">
        <v>15.241</v>
      </c>
      <c r="K29" s="77">
        <v>16.93</v>
      </c>
      <c r="L29" s="77">
        <v>14.27</v>
      </c>
      <c r="M29" s="77">
        <v>8.6620000000000008</v>
      </c>
      <c r="N29" s="77">
        <v>10.565</v>
      </c>
      <c r="O29" s="77">
        <v>8.3949999999999996</v>
      </c>
      <c r="P29" s="77">
        <v>5.2770000000000001</v>
      </c>
      <c r="Q29" s="77">
        <v>4.4539999999999997</v>
      </c>
      <c r="R29" s="77">
        <v>38.731999999999999</v>
      </c>
      <c r="S29" s="77">
        <v>29.186</v>
      </c>
      <c r="T29" s="77">
        <v>39.408000000000001</v>
      </c>
      <c r="U29" s="77">
        <v>52.17</v>
      </c>
      <c r="V29" s="77">
        <v>115.562</v>
      </c>
      <c r="W29" s="77">
        <v>80.484999999999999</v>
      </c>
      <c r="X29" s="77">
        <v>26.064</v>
      </c>
      <c r="Y29" s="77">
        <v>67.111999999999995</v>
      </c>
      <c r="Z29" s="78"/>
      <c r="AA29" s="79">
        <f>SUM(B29:Z29)</f>
        <v>604.80500000000006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2.4E-2</v>
      </c>
      <c r="C31" s="62">
        <f t="shared" ref="C31:Z31" si="4">IF(LEN(C$2)&gt;0,SUM(C28:C30),"")</f>
        <v>12.586</v>
      </c>
      <c r="D31" s="62">
        <f t="shared" si="4"/>
        <v>12.832000000000001</v>
      </c>
      <c r="E31" s="62">
        <f t="shared" si="4"/>
        <v>13.795999999999999</v>
      </c>
      <c r="F31" s="62">
        <f t="shared" si="4"/>
        <v>14.98</v>
      </c>
      <c r="G31" s="62">
        <f t="shared" si="4"/>
        <v>12.16</v>
      </c>
      <c r="H31" s="62">
        <f t="shared" si="4"/>
        <v>1.5489999999999999</v>
      </c>
      <c r="I31" s="62">
        <f t="shared" si="4"/>
        <v>4.3650000000000002</v>
      </c>
      <c r="J31" s="62">
        <f t="shared" si="4"/>
        <v>15.241</v>
      </c>
      <c r="K31" s="62">
        <f t="shared" si="4"/>
        <v>16.93</v>
      </c>
      <c r="L31" s="62">
        <f t="shared" si="4"/>
        <v>14.27</v>
      </c>
      <c r="M31" s="62">
        <f t="shared" si="4"/>
        <v>8.6620000000000008</v>
      </c>
      <c r="N31" s="62">
        <f t="shared" si="4"/>
        <v>10.565</v>
      </c>
      <c r="O31" s="62">
        <f t="shared" si="4"/>
        <v>8.3949999999999996</v>
      </c>
      <c r="P31" s="62">
        <f t="shared" si="4"/>
        <v>5.2770000000000001</v>
      </c>
      <c r="Q31" s="62">
        <f t="shared" si="4"/>
        <v>4.4539999999999997</v>
      </c>
      <c r="R31" s="62">
        <f t="shared" si="4"/>
        <v>38.731999999999999</v>
      </c>
      <c r="S31" s="62">
        <f t="shared" si="4"/>
        <v>29.186</v>
      </c>
      <c r="T31" s="62">
        <f t="shared" si="4"/>
        <v>39.408000000000001</v>
      </c>
      <c r="U31" s="62">
        <f t="shared" si="4"/>
        <v>52.17</v>
      </c>
      <c r="V31" s="62">
        <f t="shared" si="4"/>
        <v>115.562</v>
      </c>
      <c r="W31" s="62">
        <f t="shared" si="4"/>
        <v>80.484999999999999</v>
      </c>
      <c r="X31" s="62">
        <f t="shared" si="4"/>
        <v>26.064</v>
      </c>
      <c r="Y31" s="62">
        <f t="shared" si="4"/>
        <v>67.111999999999995</v>
      </c>
      <c r="Z31" s="63" t="str">
        <f t="shared" si="4"/>
        <v/>
      </c>
      <c r="AA31" s="64">
        <f>SUM(AA28:AA30)</f>
        <v>604.80500000000006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24.2</v>
      </c>
      <c r="C38" s="99">
        <v>2.7</v>
      </c>
      <c r="D38" s="99"/>
      <c r="E38" s="99"/>
      <c r="F38" s="99"/>
      <c r="G38" s="99"/>
      <c r="H38" s="99">
        <v>18.3</v>
      </c>
      <c r="I38" s="99">
        <v>17.7</v>
      </c>
      <c r="J38" s="99"/>
      <c r="K38" s="99"/>
      <c r="L38" s="99"/>
      <c r="M38" s="99"/>
      <c r="N38" s="99"/>
      <c r="O38" s="99"/>
      <c r="P38" s="99"/>
      <c r="Q38" s="99">
        <v>38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24.2</v>
      </c>
      <c r="C39" s="88">
        <f t="shared" si="6"/>
        <v>2.7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18.3</v>
      </c>
      <c r="I39" s="88">
        <f t="shared" si="6"/>
        <v>17.7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24.2</v>
      </c>
      <c r="C46" s="99">
        <v>2.7</v>
      </c>
      <c r="D46" s="99"/>
      <c r="E46" s="99"/>
      <c r="F46" s="99"/>
      <c r="G46" s="99"/>
      <c r="H46" s="99">
        <v>18.3</v>
      </c>
      <c r="I46" s="99">
        <v>17.7</v>
      </c>
      <c r="J46" s="99"/>
      <c r="K46" s="99"/>
      <c r="L46" s="99"/>
      <c r="M46" s="99"/>
      <c r="N46" s="99"/>
      <c r="O46" s="99"/>
      <c r="P46" s="99"/>
      <c r="Q46" s="99">
        <v>38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24.2</v>
      </c>
      <c r="C48" s="88">
        <f t="shared" ref="C48:Z48" si="8">IF(LEN(C$2)&gt;0,SUM(C42:C47),"")</f>
        <v>2.7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18.3</v>
      </c>
      <c r="I48" s="88">
        <f t="shared" si="8"/>
        <v>17.7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24.224</v>
      </c>
      <c r="C51" s="88">
        <f t="shared" si="10"/>
        <v>15.285999999999998</v>
      </c>
      <c r="D51" s="88">
        <f t="shared" si="10"/>
        <v>12.832000000000001</v>
      </c>
      <c r="E51" s="88">
        <f t="shared" si="10"/>
        <v>13.796000000000001</v>
      </c>
      <c r="F51" s="88">
        <f t="shared" si="10"/>
        <v>14.98</v>
      </c>
      <c r="G51" s="88">
        <f t="shared" si="10"/>
        <v>12.16</v>
      </c>
      <c r="H51" s="88">
        <f t="shared" si="10"/>
        <v>19.849</v>
      </c>
      <c r="I51" s="88">
        <f t="shared" si="10"/>
        <v>22.064999999999998</v>
      </c>
      <c r="J51" s="88">
        <f t="shared" si="10"/>
        <v>15.241</v>
      </c>
      <c r="K51" s="88">
        <f t="shared" si="10"/>
        <v>16.93</v>
      </c>
      <c r="L51" s="88">
        <f t="shared" si="10"/>
        <v>14.27</v>
      </c>
      <c r="M51" s="88">
        <f t="shared" si="10"/>
        <v>8.661999999999999</v>
      </c>
      <c r="N51" s="88">
        <f t="shared" si="10"/>
        <v>10.565000000000001</v>
      </c>
      <c r="O51" s="88">
        <f t="shared" si="10"/>
        <v>8.3949999999999996</v>
      </c>
      <c r="P51" s="88">
        <f t="shared" si="10"/>
        <v>5.2770000000000001</v>
      </c>
      <c r="Q51" s="88">
        <f t="shared" si="10"/>
        <v>42.454000000000001</v>
      </c>
      <c r="R51" s="88">
        <f t="shared" si="10"/>
        <v>38.731999999999999</v>
      </c>
      <c r="S51" s="88">
        <f t="shared" si="10"/>
        <v>29.186</v>
      </c>
      <c r="T51" s="88">
        <f t="shared" si="10"/>
        <v>39.407999999999994</v>
      </c>
      <c r="U51" s="88">
        <f t="shared" si="10"/>
        <v>52.17</v>
      </c>
      <c r="V51" s="88">
        <f t="shared" si="10"/>
        <v>115.562</v>
      </c>
      <c r="W51" s="88">
        <f t="shared" si="10"/>
        <v>80.484999999999999</v>
      </c>
      <c r="X51" s="88">
        <f t="shared" si="10"/>
        <v>26.064</v>
      </c>
      <c r="Y51" s="88">
        <f t="shared" si="10"/>
        <v>67.112000000000009</v>
      </c>
      <c r="Z51" s="89" t="str">
        <f t="shared" si="10"/>
        <v/>
      </c>
      <c r="AA51" s="104">
        <f>SUM(B51:Z51)</f>
        <v>705.70499999999993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24.245999999999999</v>
      </c>
      <c r="C4" s="18">
        <v>15.308999999999999</v>
      </c>
      <c r="D4" s="18">
        <v>12.852</v>
      </c>
      <c r="E4" s="18">
        <v>13.762</v>
      </c>
      <c r="F4" s="18">
        <v>15</v>
      </c>
      <c r="G4" s="18">
        <v>12.196999999999999</v>
      </c>
      <c r="H4" s="18">
        <v>19.860000000000003</v>
      </c>
      <c r="I4" s="18">
        <v>22.091999999999999</v>
      </c>
      <c r="J4" s="18">
        <v>15.241</v>
      </c>
      <c r="K4" s="18">
        <v>16.93</v>
      </c>
      <c r="L4" s="18">
        <v>14.27</v>
      </c>
      <c r="M4" s="18">
        <v>8.661999999999999</v>
      </c>
      <c r="N4" s="18">
        <v>10.565</v>
      </c>
      <c r="O4" s="18">
        <v>8.3949999999999996</v>
      </c>
      <c r="P4" s="18">
        <v>5.2770000000000001</v>
      </c>
      <c r="Q4" s="18">
        <v>42.451000000000001</v>
      </c>
      <c r="R4" s="18">
        <v>38.731999999999999</v>
      </c>
      <c r="S4" s="18">
        <v>29.186</v>
      </c>
      <c r="T4" s="18">
        <v>39.408000000000001</v>
      </c>
      <c r="U4" s="18">
        <v>52.169999999999995</v>
      </c>
      <c r="V4" s="18">
        <v>115.57800000000002</v>
      </c>
      <c r="W4" s="18">
        <v>80.475999999999999</v>
      </c>
      <c r="X4" s="18">
        <v>26.095999999999997</v>
      </c>
      <c r="Y4" s="18">
        <v>67.099999999999994</v>
      </c>
      <c r="Z4" s="19"/>
      <c r="AA4" s="20">
        <f>SUM(B4:Z4)</f>
        <v>705.85500000000002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85.75</v>
      </c>
      <c r="C7" s="28">
        <v>84.9</v>
      </c>
      <c r="D7" s="28">
        <v>77.13</v>
      </c>
      <c r="E7" s="28">
        <v>71.010000000000005</v>
      </c>
      <c r="F7" s="28">
        <v>70.7</v>
      </c>
      <c r="G7" s="28">
        <v>66</v>
      </c>
      <c r="H7" s="28">
        <v>77.13</v>
      </c>
      <c r="I7" s="28">
        <v>87.16</v>
      </c>
      <c r="J7" s="28">
        <v>40.96</v>
      </c>
      <c r="K7" s="28">
        <v>38.03</v>
      </c>
      <c r="L7" s="28">
        <v>29.22</v>
      </c>
      <c r="M7" s="28">
        <v>25.32</v>
      </c>
      <c r="N7" s="28">
        <v>19.399999999999999</v>
      </c>
      <c r="O7" s="28">
        <v>13.64</v>
      </c>
      <c r="P7" s="28">
        <v>30.1</v>
      </c>
      <c r="Q7" s="28">
        <v>80</v>
      </c>
      <c r="R7" s="28">
        <v>82.4</v>
      </c>
      <c r="S7" s="28">
        <v>92.43</v>
      </c>
      <c r="T7" s="28">
        <v>101</v>
      </c>
      <c r="U7" s="28">
        <v>84.9</v>
      </c>
      <c r="V7" s="28">
        <v>107.12</v>
      </c>
      <c r="W7" s="28">
        <v>98.81</v>
      </c>
      <c r="X7" s="28">
        <v>97.08</v>
      </c>
      <c r="Y7" s="28">
        <v>86.6</v>
      </c>
      <c r="Z7" s="29"/>
      <c r="AA7" s="30">
        <f>IF(SUM(B7:Z7)&lt;&gt;0,AVERAGEIF(B7:Z7,"&lt;&gt;"""),"")</f>
        <v>68.616249999999994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4.2999999999999997E-2</v>
      </c>
      <c r="C14" s="57">
        <v>3.9659999999999997</v>
      </c>
      <c r="D14" s="57">
        <v>3.327</v>
      </c>
      <c r="E14" s="57">
        <v>3.3000000000000002E-2</v>
      </c>
      <c r="F14" s="57"/>
      <c r="G14" s="57">
        <v>2.371</v>
      </c>
      <c r="H14" s="57">
        <v>0.19899999999999998</v>
      </c>
      <c r="I14" s="57"/>
      <c r="J14" s="57">
        <v>2.5449999999999999</v>
      </c>
      <c r="K14" s="57">
        <v>15.43</v>
      </c>
      <c r="L14" s="57">
        <v>12.77</v>
      </c>
      <c r="M14" s="57">
        <v>7.1619999999999999</v>
      </c>
      <c r="N14" s="57">
        <v>6.782</v>
      </c>
      <c r="O14" s="57">
        <v>6.6690000000000005</v>
      </c>
      <c r="P14" s="57">
        <v>0.47699999999999998</v>
      </c>
      <c r="Q14" s="57">
        <v>17.122</v>
      </c>
      <c r="R14" s="57">
        <v>6.0860000000000003</v>
      </c>
      <c r="S14" s="57">
        <v>1.6559999999999999</v>
      </c>
      <c r="T14" s="57">
        <v>1.2469999999999999</v>
      </c>
      <c r="U14" s="57">
        <v>6.22</v>
      </c>
      <c r="V14" s="57">
        <v>0.11700000000000001</v>
      </c>
      <c r="W14" s="57">
        <v>1.4260000000000002</v>
      </c>
      <c r="X14" s="57">
        <v>1.2019999999999997</v>
      </c>
      <c r="Y14" s="57"/>
      <c r="Z14" s="58"/>
      <c r="AA14" s="59">
        <f t="shared" si="0"/>
        <v>96.85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4.2999999999999997E-2</v>
      </c>
      <c r="C16" s="62">
        <f t="shared" ref="C16:Z16" si="1">IF(LEN(C$2)&gt;0,SUM(C10:C15),"")</f>
        <v>3.9659999999999997</v>
      </c>
      <c r="D16" s="62">
        <f t="shared" si="1"/>
        <v>3.327</v>
      </c>
      <c r="E16" s="62">
        <f t="shared" si="1"/>
        <v>3.3000000000000002E-2</v>
      </c>
      <c r="F16" s="62">
        <f t="shared" si="1"/>
        <v>0</v>
      </c>
      <c r="G16" s="62">
        <f t="shared" si="1"/>
        <v>2.371</v>
      </c>
      <c r="H16" s="62">
        <f t="shared" si="1"/>
        <v>0.19899999999999998</v>
      </c>
      <c r="I16" s="62">
        <f t="shared" si="1"/>
        <v>0</v>
      </c>
      <c r="J16" s="62">
        <f t="shared" si="1"/>
        <v>2.5449999999999999</v>
      </c>
      <c r="K16" s="62">
        <f t="shared" si="1"/>
        <v>15.43</v>
      </c>
      <c r="L16" s="62">
        <f t="shared" si="1"/>
        <v>12.77</v>
      </c>
      <c r="M16" s="62">
        <f t="shared" si="1"/>
        <v>7.1619999999999999</v>
      </c>
      <c r="N16" s="62">
        <f t="shared" si="1"/>
        <v>6.782</v>
      </c>
      <c r="O16" s="62">
        <f t="shared" si="1"/>
        <v>6.6690000000000005</v>
      </c>
      <c r="P16" s="62">
        <f t="shared" si="1"/>
        <v>0.47699999999999998</v>
      </c>
      <c r="Q16" s="62">
        <f t="shared" si="1"/>
        <v>17.122</v>
      </c>
      <c r="R16" s="62">
        <f t="shared" si="1"/>
        <v>6.0860000000000003</v>
      </c>
      <c r="S16" s="62">
        <f t="shared" si="1"/>
        <v>1.6559999999999999</v>
      </c>
      <c r="T16" s="62">
        <f t="shared" si="1"/>
        <v>1.2469999999999999</v>
      </c>
      <c r="U16" s="62">
        <f t="shared" si="1"/>
        <v>6.22</v>
      </c>
      <c r="V16" s="62">
        <f t="shared" si="1"/>
        <v>0.11700000000000001</v>
      </c>
      <c r="W16" s="62">
        <f t="shared" si="1"/>
        <v>1.4260000000000002</v>
      </c>
      <c r="X16" s="62">
        <f t="shared" si="1"/>
        <v>1.2019999999999997</v>
      </c>
      <c r="Y16" s="62">
        <f t="shared" si="1"/>
        <v>0</v>
      </c>
      <c r="Z16" s="63" t="str">
        <f t="shared" si="1"/>
        <v/>
      </c>
      <c r="AA16" s="64">
        <f>SUM(AA10:AA15)</f>
        <v>96.85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26.6</v>
      </c>
    </row>
    <row r="20" spans="1:27" ht="24.95" customHeight="1" x14ac:dyDescent="0.2">
      <c r="A20" s="75" t="s">
        <v>15</v>
      </c>
      <c r="B20" s="76">
        <v>4.851</v>
      </c>
      <c r="C20" s="77">
        <v>4.782</v>
      </c>
      <c r="D20" s="77"/>
      <c r="E20" s="77"/>
      <c r="F20" s="77"/>
      <c r="G20" s="77"/>
      <c r="H20" s="77"/>
      <c r="I20" s="77">
        <v>4.633</v>
      </c>
      <c r="J20" s="77"/>
      <c r="K20" s="77"/>
      <c r="L20" s="77"/>
      <c r="M20" s="77"/>
      <c r="N20" s="77"/>
      <c r="O20" s="77"/>
      <c r="P20" s="77"/>
      <c r="Q20" s="77">
        <v>5.3239999999999998</v>
      </c>
      <c r="R20" s="77">
        <v>6.26</v>
      </c>
      <c r="S20" s="77">
        <v>5.5589999999999993</v>
      </c>
      <c r="T20" s="77">
        <v>6.0049999999999999</v>
      </c>
      <c r="U20" s="77">
        <v>6.2010000000000005</v>
      </c>
      <c r="V20" s="77">
        <v>4.4480000000000004</v>
      </c>
      <c r="W20" s="77">
        <v>4.4320000000000004</v>
      </c>
      <c r="X20" s="77">
        <v>4.2519999999999998</v>
      </c>
      <c r="Y20" s="77"/>
      <c r="Z20" s="78"/>
      <c r="AA20" s="79">
        <f t="shared" si="2"/>
        <v>56.747</v>
      </c>
    </row>
    <row r="21" spans="1:27" ht="24.95" customHeight="1" x14ac:dyDescent="0.2">
      <c r="A21" s="75" t="s">
        <v>16</v>
      </c>
      <c r="B21" s="80">
        <v>17.052</v>
      </c>
      <c r="C21" s="81">
        <v>5.0609999999999999</v>
      </c>
      <c r="D21" s="81">
        <v>1.625</v>
      </c>
      <c r="E21" s="81">
        <v>1.429</v>
      </c>
      <c r="F21" s="81"/>
      <c r="G21" s="81">
        <v>2.5259999999999998</v>
      </c>
      <c r="H21" s="81">
        <v>18.161000000000001</v>
      </c>
      <c r="I21" s="81">
        <v>15.959</v>
      </c>
      <c r="J21" s="81">
        <v>11.196</v>
      </c>
      <c r="K21" s="81"/>
      <c r="L21" s="81"/>
      <c r="M21" s="81"/>
      <c r="N21" s="81">
        <v>2.2829999999999999</v>
      </c>
      <c r="O21" s="81">
        <v>0.22600000000000001</v>
      </c>
      <c r="P21" s="81"/>
      <c r="Q21" s="81">
        <v>20.004999999999999</v>
      </c>
      <c r="R21" s="81">
        <v>26.386000000000003</v>
      </c>
      <c r="S21" s="81">
        <v>21.971000000000004</v>
      </c>
      <c r="T21" s="81">
        <v>32.155999999999999</v>
      </c>
      <c r="U21" s="81">
        <v>39.749000000000002</v>
      </c>
      <c r="V21" s="81">
        <v>7.8129999999999997</v>
      </c>
      <c r="W21" s="81">
        <v>16.018000000000001</v>
      </c>
      <c r="X21" s="81">
        <v>9.4420000000000002</v>
      </c>
      <c r="Y21" s="81"/>
      <c r="Z21" s="78"/>
      <c r="AA21" s="79">
        <f t="shared" si="2"/>
        <v>249.05799999999999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24.202999999999999</v>
      </c>
      <c r="C25" s="88">
        <f t="shared" si="3"/>
        <v>11.343</v>
      </c>
      <c r="D25" s="88">
        <f t="shared" si="3"/>
        <v>3.125</v>
      </c>
      <c r="E25" s="88">
        <f t="shared" si="3"/>
        <v>2.9290000000000003</v>
      </c>
      <c r="F25" s="88">
        <f t="shared" si="3"/>
        <v>1.5</v>
      </c>
      <c r="G25" s="88">
        <f t="shared" si="3"/>
        <v>4.0259999999999998</v>
      </c>
      <c r="H25" s="88">
        <f t="shared" si="3"/>
        <v>19.661000000000001</v>
      </c>
      <c r="I25" s="88">
        <f t="shared" si="3"/>
        <v>22.091999999999999</v>
      </c>
      <c r="J25" s="88">
        <f t="shared" si="3"/>
        <v>12.696</v>
      </c>
      <c r="K25" s="88">
        <f t="shared" si="3"/>
        <v>1.5</v>
      </c>
      <c r="L25" s="88">
        <f t="shared" si="3"/>
        <v>1.5</v>
      </c>
      <c r="M25" s="88">
        <f t="shared" si="3"/>
        <v>1.5</v>
      </c>
      <c r="N25" s="88">
        <f t="shared" si="3"/>
        <v>3.7829999999999999</v>
      </c>
      <c r="O25" s="88">
        <f t="shared" si="3"/>
        <v>1.726</v>
      </c>
      <c r="P25" s="88">
        <f t="shared" si="3"/>
        <v>4.8</v>
      </c>
      <c r="Q25" s="88">
        <f t="shared" si="3"/>
        <v>25.329000000000001</v>
      </c>
      <c r="R25" s="88">
        <f t="shared" si="3"/>
        <v>32.646000000000001</v>
      </c>
      <c r="S25" s="88">
        <f t="shared" si="3"/>
        <v>27.53</v>
      </c>
      <c r="T25" s="88">
        <f t="shared" si="3"/>
        <v>38.161000000000001</v>
      </c>
      <c r="U25" s="88">
        <f t="shared" si="3"/>
        <v>45.95</v>
      </c>
      <c r="V25" s="88">
        <f t="shared" si="3"/>
        <v>12.260999999999999</v>
      </c>
      <c r="W25" s="88">
        <f t="shared" si="3"/>
        <v>20.450000000000003</v>
      </c>
      <c r="X25" s="88">
        <f t="shared" si="3"/>
        <v>13.693999999999999</v>
      </c>
      <c r="Y25" s="88">
        <f t="shared" si="3"/>
        <v>0</v>
      </c>
      <c r="Z25" s="89">
        <f t="shared" si="3"/>
        <v>0</v>
      </c>
      <c r="AA25" s="90">
        <f t="shared" si="3"/>
        <v>332.40499999999997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24.245999999999999</v>
      </c>
      <c r="C29" s="77">
        <v>15.308999999999999</v>
      </c>
      <c r="D29" s="77">
        <v>6.452</v>
      </c>
      <c r="E29" s="77">
        <v>2.9620000000000002</v>
      </c>
      <c r="F29" s="77">
        <v>1.5</v>
      </c>
      <c r="G29" s="77">
        <v>6.3970000000000002</v>
      </c>
      <c r="H29" s="77">
        <v>19.86</v>
      </c>
      <c r="I29" s="77">
        <v>22.091999999999999</v>
      </c>
      <c r="J29" s="77">
        <v>15.241</v>
      </c>
      <c r="K29" s="77">
        <v>16.93</v>
      </c>
      <c r="L29" s="77">
        <v>14.27</v>
      </c>
      <c r="M29" s="77">
        <v>8.6620000000000008</v>
      </c>
      <c r="N29" s="77">
        <v>10.565</v>
      </c>
      <c r="O29" s="77">
        <v>8.3949999999999996</v>
      </c>
      <c r="P29" s="77">
        <v>5.2770000000000001</v>
      </c>
      <c r="Q29" s="77">
        <v>42.451000000000001</v>
      </c>
      <c r="R29" s="77">
        <v>38.731999999999999</v>
      </c>
      <c r="S29" s="77">
        <v>29.186</v>
      </c>
      <c r="T29" s="77">
        <v>39.408000000000001</v>
      </c>
      <c r="U29" s="77">
        <v>52.17</v>
      </c>
      <c r="V29" s="77">
        <v>12.378</v>
      </c>
      <c r="W29" s="77">
        <v>21.876000000000001</v>
      </c>
      <c r="X29" s="77">
        <v>14.896000000000001</v>
      </c>
      <c r="Y29" s="77"/>
      <c r="Z29" s="78"/>
      <c r="AA29" s="79">
        <f>SUM(B29:Z29)</f>
        <v>429.255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24.245999999999999</v>
      </c>
      <c r="C31" s="62">
        <f t="shared" si="4"/>
        <v>15.308999999999999</v>
      </c>
      <c r="D31" s="62">
        <f t="shared" si="4"/>
        <v>6.452</v>
      </c>
      <c r="E31" s="62">
        <f t="shared" si="4"/>
        <v>2.9620000000000002</v>
      </c>
      <c r="F31" s="62">
        <f t="shared" si="4"/>
        <v>1.5</v>
      </c>
      <c r="G31" s="62">
        <f t="shared" si="4"/>
        <v>6.3970000000000002</v>
      </c>
      <c r="H31" s="62">
        <f t="shared" si="4"/>
        <v>19.86</v>
      </c>
      <c r="I31" s="62">
        <f t="shared" si="4"/>
        <v>22.091999999999999</v>
      </c>
      <c r="J31" s="62">
        <f t="shared" si="4"/>
        <v>15.241</v>
      </c>
      <c r="K31" s="62">
        <f t="shared" si="4"/>
        <v>16.93</v>
      </c>
      <c r="L31" s="62">
        <f t="shared" si="4"/>
        <v>14.27</v>
      </c>
      <c r="M31" s="62">
        <f t="shared" si="4"/>
        <v>8.6620000000000008</v>
      </c>
      <c r="N31" s="62">
        <f t="shared" si="4"/>
        <v>10.565</v>
      </c>
      <c r="O31" s="62">
        <f t="shared" si="4"/>
        <v>8.3949999999999996</v>
      </c>
      <c r="P31" s="62">
        <f t="shared" si="4"/>
        <v>5.2770000000000001</v>
      </c>
      <c r="Q31" s="62">
        <f t="shared" si="4"/>
        <v>42.451000000000001</v>
      </c>
      <c r="R31" s="62">
        <f t="shared" si="4"/>
        <v>38.731999999999999</v>
      </c>
      <c r="S31" s="62">
        <f t="shared" si="4"/>
        <v>29.186</v>
      </c>
      <c r="T31" s="62">
        <f t="shared" si="4"/>
        <v>39.408000000000001</v>
      </c>
      <c r="U31" s="62">
        <f t="shared" si="4"/>
        <v>52.17</v>
      </c>
      <c r="V31" s="62">
        <f t="shared" si="4"/>
        <v>12.378</v>
      </c>
      <c r="W31" s="62">
        <f t="shared" si="4"/>
        <v>21.876000000000001</v>
      </c>
      <c r="X31" s="62">
        <f t="shared" si="4"/>
        <v>14.896000000000001</v>
      </c>
      <c r="Y31" s="62">
        <f t="shared" si="4"/>
        <v>0</v>
      </c>
      <c r="Z31" s="63">
        <f t="shared" si="4"/>
        <v>0</v>
      </c>
      <c r="AA31" s="64">
        <f t="shared" si="4"/>
        <v>429.255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6.4</v>
      </c>
      <c r="E38" s="99">
        <v>10.8</v>
      </c>
      <c r="F38" s="99">
        <v>13.5</v>
      </c>
      <c r="G38" s="99">
        <v>5.8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103.2</v>
      </c>
      <c r="W38" s="99">
        <v>58.6</v>
      </c>
      <c r="X38" s="99">
        <v>11.2</v>
      </c>
      <c r="Y38" s="99">
        <v>67.099999999999994</v>
      </c>
      <c r="Z38" s="100"/>
      <c r="AA38" s="79">
        <f t="shared" si="5"/>
        <v>276.59999999999997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6.4</v>
      </c>
      <c r="E39" s="88">
        <f t="shared" si="6"/>
        <v>10.8</v>
      </c>
      <c r="F39" s="88">
        <f t="shared" si="6"/>
        <v>13.5</v>
      </c>
      <c r="G39" s="88">
        <f t="shared" si="6"/>
        <v>5.8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103.2</v>
      </c>
      <c r="W39" s="88">
        <f t="shared" si="6"/>
        <v>58.6</v>
      </c>
      <c r="X39" s="88">
        <f t="shared" si="6"/>
        <v>11.2</v>
      </c>
      <c r="Y39" s="88">
        <f t="shared" si="6"/>
        <v>67.099999999999994</v>
      </c>
      <c r="Z39" s="89">
        <f t="shared" si="6"/>
        <v>0</v>
      </c>
      <c r="AA39" s="90">
        <f t="shared" si="5"/>
        <v>276.59999999999997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6.4</v>
      </c>
      <c r="E46" s="99">
        <v>10.8</v>
      </c>
      <c r="F46" s="99">
        <v>13.5</v>
      </c>
      <c r="G46" s="99">
        <v>5.8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103.2</v>
      </c>
      <c r="W46" s="99">
        <v>58.6</v>
      </c>
      <c r="X46" s="99">
        <v>11.2</v>
      </c>
      <c r="Y46" s="99">
        <v>67.099999999999994</v>
      </c>
      <c r="Z46" s="100"/>
      <c r="AA46" s="79">
        <f t="shared" si="7"/>
        <v>276.59999999999997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6.4</v>
      </c>
      <c r="E48" s="88">
        <f t="shared" si="8"/>
        <v>10.8</v>
      </c>
      <c r="F48" s="88">
        <f t="shared" si="8"/>
        <v>13.5</v>
      </c>
      <c r="G48" s="88">
        <f t="shared" si="8"/>
        <v>5.8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103.2</v>
      </c>
      <c r="W48" s="88">
        <f t="shared" si="8"/>
        <v>58.6</v>
      </c>
      <c r="X48" s="88">
        <f t="shared" si="8"/>
        <v>11.2</v>
      </c>
      <c r="Y48" s="88">
        <f t="shared" si="8"/>
        <v>67.099999999999994</v>
      </c>
      <c r="Z48" s="89">
        <f t="shared" si="8"/>
        <v>0</v>
      </c>
      <c r="AA48" s="90">
        <f t="shared" si="7"/>
        <v>276.59999999999997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24.245999999999999</v>
      </c>
      <c r="C51" s="88">
        <f t="shared" si="10"/>
        <v>15.308999999999999</v>
      </c>
      <c r="D51" s="88">
        <f t="shared" si="10"/>
        <v>12.852</v>
      </c>
      <c r="E51" s="88">
        <f t="shared" si="10"/>
        <v>13.762</v>
      </c>
      <c r="F51" s="88">
        <f t="shared" si="10"/>
        <v>15</v>
      </c>
      <c r="G51" s="88">
        <f t="shared" si="10"/>
        <v>12.196999999999999</v>
      </c>
      <c r="H51" s="88">
        <f t="shared" si="10"/>
        <v>19.860000000000003</v>
      </c>
      <c r="I51" s="88">
        <f t="shared" si="10"/>
        <v>22.091999999999999</v>
      </c>
      <c r="J51" s="88">
        <f t="shared" si="10"/>
        <v>15.241</v>
      </c>
      <c r="K51" s="88">
        <f t="shared" si="10"/>
        <v>16.93</v>
      </c>
      <c r="L51" s="88">
        <f t="shared" si="10"/>
        <v>14.27</v>
      </c>
      <c r="M51" s="88">
        <f t="shared" si="10"/>
        <v>8.661999999999999</v>
      </c>
      <c r="N51" s="88">
        <f t="shared" si="10"/>
        <v>10.565</v>
      </c>
      <c r="O51" s="88">
        <f t="shared" si="10"/>
        <v>8.3949999999999996</v>
      </c>
      <c r="P51" s="88">
        <f t="shared" si="10"/>
        <v>5.2770000000000001</v>
      </c>
      <c r="Q51" s="88">
        <f t="shared" si="10"/>
        <v>42.451000000000001</v>
      </c>
      <c r="R51" s="88">
        <f t="shared" si="10"/>
        <v>38.731999999999999</v>
      </c>
      <c r="S51" s="88">
        <f t="shared" si="10"/>
        <v>29.186</v>
      </c>
      <c r="T51" s="88">
        <f t="shared" si="10"/>
        <v>39.408000000000001</v>
      </c>
      <c r="U51" s="88">
        <f t="shared" si="10"/>
        <v>52.17</v>
      </c>
      <c r="V51" s="88">
        <f t="shared" si="10"/>
        <v>115.578</v>
      </c>
      <c r="W51" s="88">
        <f t="shared" si="10"/>
        <v>80.475999999999999</v>
      </c>
      <c r="X51" s="88">
        <f t="shared" si="10"/>
        <v>26.095999999999997</v>
      </c>
      <c r="Y51" s="88">
        <f t="shared" si="10"/>
        <v>67.099999999999994</v>
      </c>
      <c r="Z51" s="89">
        <f t="shared" si="10"/>
        <v>0</v>
      </c>
      <c r="AA51" s="104">
        <f>SUM(B51:Z51)</f>
        <v>705.85500000000002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-24.2</v>
      </c>
      <c r="C4" s="18">
        <v>-2.7</v>
      </c>
      <c r="D4" s="18">
        <v>6.4</v>
      </c>
      <c r="E4" s="18">
        <v>10.8</v>
      </c>
      <c r="F4" s="18">
        <v>13.5</v>
      </c>
      <c r="G4" s="18">
        <v>5.8</v>
      </c>
      <c r="H4" s="18">
        <v>-18.3</v>
      </c>
      <c r="I4" s="18">
        <v>-17.7</v>
      </c>
      <c r="J4" s="18"/>
      <c r="K4" s="18"/>
      <c r="L4" s="18"/>
      <c r="M4" s="18"/>
      <c r="N4" s="18"/>
      <c r="O4" s="18"/>
      <c r="P4" s="18"/>
      <c r="Q4" s="18">
        <v>-38</v>
      </c>
      <c r="R4" s="18"/>
      <c r="S4" s="18"/>
      <c r="T4" s="18"/>
      <c r="U4" s="18"/>
      <c r="V4" s="18">
        <v>103.2</v>
      </c>
      <c r="W4" s="18">
        <v>58.6</v>
      </c>
      <c r="X4" s="18">
        <v>11.2</v>
      </c>
      <c r="Y4" s="18">
        <v>67.099999999999994</v>
      </c>
      <c r="Z4" s="19"/>
      <c r="AA4" s="111">
        <f>SUM(B4:Z4)</f>
        <v>175.7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85.75</v>
      </c>
      <c r="C7" s="117">
        <v>84.9</v>
      </c>
      <c r="D7" s="117">
        <v>77.13</v>
      </c>
      <c r="E7" s="117">
        <v>71.010000000000005</v>
      </c>
      <c r="F7" s="117">
        <v>70.7</v>
      </c>
      <c r="G7" s="117">
        <v>66</v>
      </c>
      <c r="H7" s="117">
        <v>77.13</v>
      </c>
      <c r="I7" s="117">
        <v>87.16</v>
      </c>
      <c r="J7" s="117">
        <v>40.96</v>
      </c>
      <c r="K7" s="117">
        <v>38.03</v>
      </c>
      <c r="L7" s="117">
        <v>29.22</v>
      </c>
      <c r="M7" s="117">
        <v>25.32</v>
      </c>
      <c r="N7" s="117">
        <v>19.399999999999999</v>
      </c>
      <c r="O7" s="117">
        <v>13.64</v>
      </c>
      <c r="P7" s="117">
        <v>30.1</v>
      </c>
      <c r="Q7" s="117">
        <v>80</v>
      </c>
      <c r="R7" s="117">
        <v>82.4</v>
      </c>
      <c r="S7" s="117">
        <v>92.43</v>
      </c>
      <c r="T7" s="117">
        <v>101</v>
      </c>
      <c r="U7" s="117">
        <v>84.9</v>
      </c>
      <c r="V7" s="117">
        <v>107.12</v>
      </c>
      <c r="W7" s="117">
        <v>98.81</v>
      </c>
      <c r="X7" s="117">
        <v>97.08</v>
      </c>
      <c r="Y7" s="117">
        <v>86.6</v>
      </c>
      <c r="Z7" s="118"/>
      <c r="AA7" s="119">
        <f>IF(SUM(B7:Z7)&lt;&gt;0,AVERAGEIF(B7:Z7,"&lt;&gt;"""),"")</f>
        <v>68.616249999999994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24.2</v>
      </c>
      <c r="C15" s="133">
        <v>2.7</v>
      </c>
      <c r="D15" s="133"/>
      <c r="E15" s="133"/>
      <c r="F15" s="133"/>
      <c r="G15" s="133"/>
      <c r="H15" s="133">
        <v>18.3</v>
      </c>
      <c r="I15" s="133">
        <v>17.7</v>
      </c>
      <c r="J15" s="133"/>
      <c r="K15" s="133"/>
      <c r="L15" s="133"/>
      <c r="M15" s="133"/>
      <c r="N15" s="133"/>
      <c r="O15" s="133"/>
      <c r="P15" s="133"/>
      <c r="Q15" s="133">
        <v>38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24.2</v>
      </c>
      <c r="C16" s="135">
        <f t="shared" si="1"/>
        <v>2.7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18.3</v>
      </c>
      <c r="I16" s="135">
        <f t="shared" si="1"/>
        <v>17.7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6.4</v>
      </c>
      <c r="E23" s="133">
        <v>10.8</v>
      </c>
      <c r="F23" s="133">
        <v>13.5</v>
      </c>
      <c r="G23" s="133">
        <v>5.8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103.2</v>
      </c>
      <c r="W23" s="133">
        <v>58.6</v>
      </c>
      <c r="X23" s="133">
        <v>11.2</v>
      </c>
      <c r="Y23" s="133">
        <v>67.099999999999994</v>
      </c>
      <c r="Z23" s="131"/>
      <c r="AA23" s="132">
        <f t="shared" si="2"/>
        <v>276.59999999999997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6.4</v>
      </c>
      <c r="E24" s="135">
        <f t="shared" si="3"/>
        <v>10.8</v>
      </c>
      <c r="F24" s="135">
        <f t="shared" si="3"/>
        <v>13.5</v>
      </c>
      <c r="G24" s="135">
        <f t="shared" si="3"/>
        <v>5.8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103.2</v>
      </c>
      <c r="W24" s="135">
        <f t="shared" si="3"/>
        <v>58.6</v>
      </c>
      <c r="X24" s="135">
        <f t="shared" si="3"/>
        <v>11.2</v>
      </c>
      <c r="Y24" s="135">
        <f t="shared" si="3"/>
        <v>67.099999999999994</v>
      </c>
      <c r="Z24" s="136" t="str">
        <f t="shared" si="3"/>
        <v/>
      </c>
      <c r="AA24" s="90">
        <f t="shared" si="2"/>
        <v>276.59999999999997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2024-02-03T14:19:26Z</dcterms:created>
  <dcterms:modified xsi:type="dcterms:W3CDTF">2024-02-03T14:19:27Z</dcterms:modified>
</cp:coreProperties>
</file>