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<sst xmlns="http://schemas.openxmlformats.org/spreadsheetml/2006/main" count="117" uniqueCount="53">
  <si>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02/02/2024 16:25:29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</si>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</sst>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29D-4BC6-BB18-0439BD0CFD0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29D-4BC6-BB18-0439BD0CFD0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40</c:v>
                </c:pt>
                <c:pt idx="7">
                  <c:v>40</c:v>
                </c:pt>
                <c:pt idx="16">
                  <c:v>60.460999999999999</c:v>
                </c:pt>
                <c:pt idx="17">
                  <c:v>110</c:v>
                </c:pt>
                <c:pt idx="18">
                  <c:v>90.2</c:v>
                </c:pt>
                <c:pt idx="19">
                  <c:v>79.613</c:v>
                </c:pt>
                <c:pt idx="20">
                  <c:v>73.675999999999988</c:v>
                </c:pt>
                <c:pt idx="21">
                  <c:v>42.988999999999997</c:v>
                </c:pt>
                <c:pt idx="22">
                  <c:v>38.957000000000001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9D-4BC6-BB18-0439BD0CFD0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9D-4BC6-BB18-0439BD0CFD0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11.756</c:v>
                </c:pt>
                <c:pt idx="1">
                  <c:v>9.0090000000000003</c:v>
                </c:pt>
                <c:pt idx="2">
                  <c:v>6.9220000000000006</c:v>
                </c:pt>
                <c:pt idx="3">
                  <c:v>6.2240000000000002</c:v>
                </c:pt>
                <c:pt idx="4">
                  <c:v>6.2</c:v>
                </c:pt>
                <c:pt idx="5">
                  <c:v>4.6500000000000004</c:v>
                </c:pt>
                <c:pt idx="6">
                  <c:v>8.8830000000000009</c:v>
                </c:pt>
                <c:pt idx="7">
                  <c:v>7.0120000000000005</c:v>
                </c:pt>
                <c:pt idx="8">
                  <c:v>7.4059999999999997</c:v>
                </c:pt>
                <c:pt idx="9">
                  <c:v>7.8659999999999997</c:v>
                </c:pt>
                <c:pt idx="10">
                  <c:v>8.0329999999999995</c:v>
                </c:pt>
                <c:pt idx="11">
                  <c:v>8.0890000000000004</c:v>
                </c:pt>
                <c:pt idx="12">
                  <c:v>8.1749999999999989</c:v>
                </c:pt>
                <c:pt idx="13">
                  <c:v>7.8889999999999993</c:v>
                </c:pt>
                <c:pt idx="14">
                  <c:v>8.1660000000000004</c:v>
                </c:pt>
                <c:pt idx="15">
                  <c:v>18.262999999999998</c:v>
                </c:pt>
                <c:pt idx="16">
                  <c:v>7.9210000000000003</c:v>
                </c:pt>
                <c:pt idx="17">
                  <c:v>5.4770000000000012</c:v>
                </c:pt>
                <c:pt idx="18">
                  <c:v>8.2309999999999999</c:v>
                </c:pt>
                <c:pt idx="19">
                  <c:v>3.92</c:v>
                </c:pt>
                <c:pt idx="20">
                  <c:v>3.64</c:v>
                </c:pt>
                <c:pt idx="21">
                  <c:v>3.46</c:v>
                </c:pt>
                <c:pt idx="22">
                  <c:v>3.35</c:v>
                </c:pt>
                <c:pt idx="23">
                  <c:v>3.5900000000000003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29D-4BC6-BB18-0439BD0CFD0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29D-4BC6-BB18-0439BD0CFD0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29D-4BC6-BB18-0439BD0CFD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18.097999999999999</c:v>
                </c:pt>
                <c:pt idx="1">
                  <c:v>17.051000000000002</c:v>
                </c:pt>
                <c:pt idx="2">
                  <c:v>16.433</c:v>
                </c:pt>
                <c:pt idx="3">
                  <c:v>18.796000000000003</c:v>
                </c:pt>
                <c:pt idx="4">
                  <c:v>15.179000000000004</c:v>
                </c:pt>
                <c:pt idx="5">
                  <c:v>24.630999999999997</c:v>
                </c:pt>
                <c:pt idx="6">
                  <c:v>52.993000000000002</c:v>
                </c:pt>
                <c:pt idx="7">
                  <c:v>51.858999999999995</c:v>
                </c:pt>
                <c:pt idx="8">
                  <c:v>16.413</c:v>
                </c:pt>
                <c:pt idx="9">
                  <c:v>19.968999999999998</c:v>
                </c:pt>
                <c:pt idx="10">
                  <c:v>22.591999999999999</c:v>
                </c:pt>
                <c:pt idx="11">
                  <c:v>17.948</c:v>
                </c:pt>
                <c:pt idx="12">
                  <c:v>22.681000000000001</c:v>
                </c:pt>
                <c:pt idx="13">
                  <c:v>19.163</c:v>
                </c:pt>
                <c:pt idx="14">
                  <c:v>22.171999999999993</c:v>
                </c:pt>
                <c:pt idx="15">
                  <c:v>37.592999999999996</c:v>
                </c:pt>
                <c:pt idx="16">
                  <c:v>79.484000000000023</c:v>
                </c:pt>
                <c:pt idx="17">
                  <c:v>144.30699999999999</c:v>
                </c:pt>
                <c:pt idx="18">
                  <c:v>153.23600000000002</c:v>
                </c:pt>
                <c:pt idx="19">
                  <c:v>89.239999999999981</c:v>
                </c:pt>
                <c:pt idx="20">
                  <c:v>77.316000000000003</c:v>
                </c:pt>
                <c:pt idx="21">
                  <c:v>46.819999999999993</c:v>
                </c:pt>
                <c:pt idx="22">
                  <c:v>42.817000000000014</c:v>
                </c:pt>
                <c:pt idx="23">
                  <c:v>10.093000000000002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29D-4BC6-BB18-0439BD0CFD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95.39</c:v>
                </c:pt>
                <c:pt idx="1">
                  <c:v>89.6</c:v>
                </c:pt>
                <c:pt idx="2">
                  <c:v>85.1</c:v>
                </c:pt>
                <c:pt idx="3">
                  <c:v>76.98</c:v>
                </c:pt>
                <c:pt idx="4">
                  <c:v>77.56</c:v>
                </c:pt>
                <c:pt idx="5">
                  <c:v>78.099999999999994</c:v>
                </c:pt>
                <c:pt idx="6">
                  <c:v>105</c:v>
                </c:pt>
                <c:pt idx="7">
                  <c:v>102.8</c:v>
                </c:pt>
                <c:pt idx="8">
                  <c:v>67.73</c:v>
                </c:pt>
                <c:pt idx="9">
                  <c:v>60.25</c:v>
                </c:pt>
                <c:pt idx="10">
                  <c:v>52.44</c:v>
                </c:pt>
                <c:pt idx="11">
                  <c:v>44.86</c:v>
                </c:pt>
                <c:pt idx="12">
                  <c:v>41.05</c:v>
                </c:pt>
                <c:pt idx="13">
                  <c:v>40.15</c:v>
                </c:pt>
                <c:pt idx="14">
                  <c:v>47.1</c:v>
                </c:pt>
                <c:pt idx="15">
                  <c:v>74.099999999999994</c:v>
                </c:pt>
                <c:pt idx="16">
                  <c:v>89.85</c:v>
                </c:pt>
                <c:pt idx="17">
                  <c:v>110</c:v>
                </c:pt>
                <c:pt idx="18">
                  <c:v>122</c:v>
                </c:pt>
                <c:pt idx="19">
                  <c:v>92.86</c:v>
                </c:pt>
                <c:pt idx="20">
                  <c:v>98.91</c:v>
                </c:pt>
                <c:pt idx="21">
                  <c:v>89.8</c:v>
                </c:pt>
                <c:pt idx="22">
                  <c:v>87.79</c:v>
                </c:pt>
                <c:pt idx="23">
                  <c:v>86.11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29D-4BC6-BB18-0439BD0CFD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18.134999999999998</v>
      </c>
      <c r="C4" s="18">
        <v>17.075000000000003</v>
      </c>
      <c r="D4" s="18">
        <v>16.420999999999999</v>
      </c>
      <c r="E4" s="18">
        <v>18.801000000000002</v>
      </c>
      <c r="F4" s="18">
        <v>15.167999999999999</v>
      </c>
      <c r="G4" s="18">
        <v>24.608999999999998</v>
      </c>
      <c r="H4" s="18">
        <v>52.943000000000005</v>
      </c>
      <c r="I4" s="18">
        <v>51.859000000000002</v>
      </c>
      <c r="J4" s="18">
        <v>16.413</v>
      </c>
      <c r="K4" s="18">
        <v>19.969000000000001</v>
      </c>
      <c r="L4" s="18">
        <v>22.591999999999999</v>
      </c>
      <c r="M4" s="18">
        <v>17.948</v>
      </c>
      <c r="N4" s="18">
        <v>22.681000000000001</v>
      </c>
      <c r="O4" s="18">
        <v>19.162999999999997</v>
      </c>
      <c r="P4" s="18">
        <v>22.171999999999997</v>
      </c>
      <c r="Q4" s="18">
        <v>37.548999999999999</v>
      </c>
      <c r="R4" s="18">
        <v>79.484000000000009</v>
      </c>
      <c r="S4" s="18">
        <v>144.30699999999999</v>
      </c>
      <c r="T4" s="18">
        <v>153.25500000000002</v>
      </c>
      <c r="U4" s="18">
        <v>89.24</v>
      </c>
      <c r="V4" s="18">
        <v>77.316000000000003</v>
      </c>
      <c r="W4" s="18">
        <v>46.82</v>
      </c>
      <c r="X4" s="18">
        <v>42.817</v>
      </c>
      <c r="Y4" s="18">
        <v>10.079000000000001</v>
      </c>
      <c r="Z4" s="19"/>
      <c r="AA4" s="20">
        <f>SUM(B4:Z4)</f>
        <v>1036.816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95.39</v>
      </c>
      <c r="C7" s="28">
        <v>89.6</v>
      </c>
      <c r="D7" s="28">
        <v>85.1</v>
      </c>
      <c r="E7" s="28">
        <v>76.98</v>
      </c>
      <c r="F7" s="28">
        <v>77.56</v>
      </c>
      <c r="G7" s="28">
        <v>78.099999999999994</v>
      </c>
      <c r="H7" s="28">
        <v>105</v>
      </c>
      <c r="I7" s="28">
        <v>102.8</v>
      </c>
      <c r="J7" s="28">
        <v>67.73</v>
      </c>
      <c r="K7" s="28">
        <v>60.25</v>
      </c>
      <c r="L7" s="28">
        <v>52.44</v>
      </c>
      <c r="M7" s="28">
        <v>44.86</v>
      </c>
      <c r="N7" s="28">
        <v>41.05</v>
      </c>
      <c r="O7" s="28">
        <v>40.15</v>
      </c>
      <c r="P7" s="28">
        <v>47.1</v>
      </c>
      <c r="Q7" s="28">
        <v>74.099999999999994</v>
      </c>
      <c r="R7" s="28">
        <v>89.85</v>
      </c>
      <c r="S7" s="28">
        <v>110</v>
      </c>
      <c r="T7" s="28">
        <v>122</v>
      </c>
      <c r="U7" s="28">
        <v>92.86</v>
      </c>
      <c r="V7" s="28">
        <v>98.91</v>
      </c>
      <c r="W7" s="28">
        <v>89.8</v>
      </c>
      <c r="X7" s="28">
        <v>87.79</v>
      </c>
      <c r="Y7" s="28">
        <v>86.11</v>
      </c>
      <c r="Z7" s="29"/>
      <c r="AA7" s="30">
        <f>IF(SUM(B7:Z7)&lt;&gt;0,AVERAGEIF(B7:Z7,"&lt;&gt;"""),"")</f>
        <v>79.813749999999985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40</v>
      </c>
      <c r="I12" s="52">
        <v>40</v>
      </c>
      <c r="J12" s="52"/>
      <c r="K12" s="52"/>
      <c r="L12" s="52"/>
      <c r="M12" s="52"/>
      <c r="N12" s="52"/>
      <c r="O12" s="52"/>
      <c r="P12" s="52"/>
      <c r="Q12" s="52"/>
      <c r="R12" s="52">
        <v>60.460999999999999</v>
      </c>
      <c r="S12" s="52">
        <v>110</v>
      </c>
      <c r="T12" s="52">
        <v>90.2</v>
      </c>
      <c r="U12" s="52">
        <v>79.613</v>
      </c>
      <c r="V12" s="52">
        <v>73.675999999999988</v>
      </c>
      <c r="W12" s="52">
        <v>42.988999999999997</v>
      </c>
      <c r="X12" s="52">
        <v>38.957000000000001</v>
      </c>
      <c r="Y12" s="52"/>
      <c r="Z12" s="53"/>
      <c r="AA12" s="54">
        <f t="shared" si="0"/>
        <v>575.89599999999996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11.756</v>
      </c>
      <c r="C14" s="57">
        <v>9.0090000000000003</v>
      </c>
      <c r="D14" s="57">
        <v>6.9220000000000006</v>
      </c>
      <c r="E14" s="57">
        <v>6.2240000000000002</v>
      </c>
      <c r="F14" s="57">
        <v>6.2</v>
      </c>
      <c r="G14" s="57">
        <v>4.6500000000000004</v>
      </c>
      <c r="H14" s="57">
        <v>8.8830000000000009</v>
      </c>
      <c r="I14" s="57">
        <v>7.0120000000000005</v>
      </c>
      <c r="J14" s="57">
        <v>7.4059999999999997</v>
      </c>
      <c r="K14" s="57">
        <v>7.8659999999999997</v>
      </c>
      <c r="L14" s="57">
        <v>8.0329999999999995</v>
      </c>
      <c r="M14" s="57">
        <v>8.0890000000000004</v>
      </c>
      <c r="N14" s="57">
        <v>8.1749999999999989</v>
      </c>
      <c r="O14" s="57">
        <v>7.8889999999999993</v>
      </c>
      <c r="P14" s="57">
        <v>8.1660000000000004</v>
      </c>
      <c r="Q14" s="57">
        <v>18.262999999999998</v>
      </c>
      <c r="R14" s="57">
        <v>7.9210000000000003</v>
      </c>
      <c r="S14" s="57">
        <v>5.4770000000000012</v>
      </c>
      <c r="T14" s="57">
        <v>8.2309999999999999</v>
      </c>
      <c r="U14" s="57">
        <v>3.92</v>
      </c>
      <c r="V14" s="57">
        <v>3.64</v>
      </c>
      <c r="W14" s="57">
        <v>3.46</v>
      </c>
      <c r="X14" s="57">
        <v>3.35</v>
      </c>
      <c r="Y14" s="57">
        <v>3.5900000000000003</v>
      </c>
      <c r="Z14" s="58"/>
      <c r="AA14" s="59">
        <f t="shared" si="0"/>
        <v>174.13199999999998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11.756</v>
      </c>
      <c r="C16" s="62">
        <f t="shared" ref="C16:Z16" si="1">IF(LEN(C$2)&gt;0,SUM(C10:C15),"")</f>
        <v>9.0090000000000003</v>
      </c>
      <c r="D16" s="62">
        <f t="shared" si="1"/>
        <v>6.9220000000000006</v>
      </c>
      <c r="E16" s="62">
        <f t="shared" si="1"/>
        <v>6.2240000000000002</v>
      </c>
      <c r="F16" s="62">
        <f t="shared" si="1"/>
        <v>6.2</v>
      </c>
      <c r="G16" s="62">
        <f t="shared" si="1"/>
        <v>4.6500000000000004</v>
      </c>
      <c r="H16" s="62">
        <f t="shared" si="1"/>
        <v>48.883000000000003</v>
      </c>
      <c r="I16" s="62">
        <f t="shared" si="1"/>
        <v>47.012</v>
      </c>
      <c r="J16" s="62">
        <f t="shared" si="1"/>
        <v>7.4059999999999997</v>
      </c>
      <c r="K16" s="62">
        <f t="shared" si="1"/>
        <v>7.8659999999999997</v>
      </c>
      <c r="L16" s="62">
        <f t="shared" si="1"/>
        <v>8.0329999999999995</v>
      </c>
      <c r="M16" s="62">
        <f t="shared" si="1"/>
        <v>8.0890000000000004</v>
      </c>
      <c r="N16" s="62">
        <f t="shared" si="1"/>
        <v>8.1749999999999989</v>
      </c>
      <c r="O16" s="62">
        <f t="shared" si="1"/>
        <v>7.8889999999999993</v>
      </c>
      <c r="P16" s="62">
        <f t="shared" si="1"/>
        <v>8.1660000000000004</v>
      </c>
      <c r="Q16" s="62">
        <f t="shared" si="1"/>
        <v>18.262999999999998</v>
      </c>
      <c r="R16" s="62">
        <f t="shared" si="1"/>
        <v>68.382000000000005</v>
      </c>
      <c r="S16" s="62">
        <f t="shared" si="1"/>
        <v>115.477</v>
      </c>
      <c r="T16" s="62">
        <f t="shared" si="1"/>
        <v>98.430999999999997</v>
      </c>
      <c r="U16" s="62">
        <f t="shared" si="1"/>
        <v>83.533000000000001</v>
      </c>
      <c r="V16" s="62">
        <f t="shared" si="1"/>
        <v>77.315999999999988</v>
      </c>
      <c r="W16" s="62">
        <f t="shared" si="1"/>
        <v>46.448999999999998</v>
      </c>
      <c r="X16" s="62">
        <f t="shared" si="1"/>
        <v>42.307000000000002</v>
      </c>
      <c r="Y16" s="62">
        <f t="shared" si="1"/>
        <v>3.5900000000000003</v>
      </c>
      <c r="Z16" s="63" t="str">
        <f t="shared" si="1"/>
        <v/>
      </c>
      <c r="AA16" s="64">
        <f>SUM(AA10:AA15)</f>
        <v>750.02799999999991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20</v>
      </c>
      <c r="T19" s="72">
        <v>50</v>
      </c>
      <c r="U19" s="72"/>
      <c r="V19" s="72"/>
      <c r="W19" s="72"/>
      <c r="X19" s="72"/>
      <c r="Y19" s="72"/>
      <c r="Z19" s="73"/>
      <c r="AA19" s="74">
        <f t="shared" ref="AA19:AA24" si="2">SUM(B19:Z19)</f>
        <v>70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3.2789999999999999</v>
      </c>
      <c r="C21" s="81">
        <v>8.0660000000000007</v>
      </c>
      <c r="D21" s="81">
        <v>9.4990000000000006</v>
      </c>
      <c r="E21" s="81">
        <v>12.577000000000002</v>
      </c>
      <c r="F21" s="81">
        <v>8.968</v>
      </c>
      <c r="G21" s="81">
        <v>4.9589999999999996</v>
      </c>
      <c r="H21" s="81">
        <v>4.0599999999999996</v>
      </c>
      <c r="I21" s="81">
        <v>4.8469999999999995</v>
      </c>
      <c r="J21" s="81">
        <v>9.0069999999999997</v>
      </c>
      <c r="K21" s="81">
        <v>12.103</v>
      </c>
      <c r="L21" s="81">
        <v>14.559000000000001</v>
      </c>
      <c r="M21" s="81">
        <v>9.859</v>
      </c>
      <c r="N21" s="81">
        <v>14.506</v>
      </c>
      <c r="O21" s="81">
        <v>11.274000000000001</v>
      </c>
      <c r="P21" s="81">
        <v>14.005999999999998</v>
      </c>
      <c r="Q21" s="81">
        <v>19.286000000000001</v>
      </c>
      <c r="R21" s="81">
        <v>11.102</v>
      </c>
      <c r="S21" s="81">
        <v>8.83</v>
      </c>
      <c r="T21" s="81">
        <v>4.8239999999999998</v>
      </c>
      <c r="U21" s="81">
        <v>5.7069999999999999</v>
      </c>
      <c r="V21" s="81"/>
      <c r="W21" s="81">
        <v>0.371</v>
      </c>
      <c r="X21" s="81">
        <v>0.51</v>
      </c>
      <c r="Y21" s="81">
        <v>0.98899999999999999</v>
      </c>
      <c r="Z21" s="78"/>
      <c r="AA21" s="79">
        <f t="shared" si="2"/>
        <v>193.18800000000002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3.2789999999999999</v>
      </c>
      <c r="C25" s="88">
        <f t="shared" ref="C25:Z25" si="3">IF(LEN(C$2)&gt;0,SUM(C19:C24),"")</f>
        <v>8.0660000000000007</v>
      </c>
      <c r="D25" s="88">
        <f t="shared" si="3"/>
        <v>9.4990000000000006</v>
      </c>
      <c r="E25" s="88">
        <f t="shared" si="3"/>
        <v>12.577000000000002</v>
      </c>
      <c r="F25" s="88">
        <f t="shared" si="3"/>
        <v>8.968</v>
      </c>
      <c r="G25" s="88">
        <f t="shared" si="3"/>
        <v>4.9589999999999996</v>
      </c>
      <c r="H25" s="88">
        <f t="shared" si="3"/>
        <v>4.0599999999999996</v>
      </c>
      <c r="I25" s="88">
        <f t="shared" si="3"/>
        <v>4.8469999999999995</v>
      </c>
      <c r="J25" s="88">
        <f t="shared" si="3"/>
        <v>9.0069999999999997</v>
      </c>
      <c r="K25" s="88">
        <f t="shared" si="3"/>
        <v>12.103</v>
      </c>
      <c r="L25" s="88">
        <f t="shared" si="3"/>
        <v>14.559000000000001</v>
      </c>
      <c r="M25" s="88">
        <f t="shared" si="3"/>
        <v>9.859</v>
      </c>
      <c r="N25" s="88">
        <f t="shared" si="3"/>
        <v>14.506</v>
      </c>
      <c r="O25" s="88">
        <f t="shared" si="3"/>
        <v>11.274000000000001</v>
      </c>
      <c r="P25" s="88">
        <f t="shared" si="3"/>
        <v>14.005999999999998</v>
      </c>
      <c r="Q25" s="88">
        <f t="shared" si="3"/>
        <v>19.286000000000001</v>
      </c>
      <c r="R25" s="88">
        <f t="shared" si="3"/>
        <v>11.102</v>
      </c>
      <c r="S25" s="88">
        <f t="shared" si="3"/>
        <v>28.83</v>
      </c>
      <c r="T25" s="88">
        <f t="shared" si="3"/>
        <v>54.823999999999998</v>
      </c>
      <c r="U25" s="88">
        <f t="shared" si="3"/>
        <v>5.7069999999999999</v>
      </c>
      <c r="V25" s="88">
        <f t="shared" si="3"/>
        <v>0</v>
      </c>
      <c r="W25" s="88">
        <f t="shared" si="3"/>
        <v>0.371</v>
      </c>
      <c r="X25" s="88">
        <f t="shared" si="3"/>
        <v>0.51</v>
      </c>
      <c r="Y25" s="88">
        <f t="shared" si="3"/>
        <v>0.98899999999999999</v>
      </c>
      <c r="Z25" s="89" t="str">
        <f t="shared" si="3"/>
        <v/>
      </c>
      <c r="AA25" s="90">
        <f>SUM(AA19:AA24)</f>
        <v>263.18799999999999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15.035</v>
      </c>
      <c r="C29" s="77">
        <v>17.074999999999999</v>
      </c>
      <c r="D29" s="77">
        <v>16.420999999999999</v>
      </c>
      <c r="E29" s="77">
        <v>18.800999999999998</v>
      </c>
      <c r="F29" s="77">
        <v>15.167999999999999</v>
      </c>
      <c r="G29" s="77">
        <v>9.609</v>
      </c>
      <c r="H29" s="77">
        <v>52.942999999999998</v>
      </c>
      <c r="I29" s="77">
        <v>51.859000000000002</v>
      </c>
      <c r="J29" s="77">
        <v>16.413</v>
      </c>
      <c r="K29" s="77">
        <v>19.969000000000001</v>
      </c>
      <c r="L29" s="77">
        <v>22.591999999999999</v>
      </c>
      <c r="M29" s="77">
        <v>17.948</v>
      </c>
      <c r="N29" s="77">
        <v>22.681000000000001</v>
      </c>
      <c r="O29" s="77">
        <v>19.163</v>
      </c>
      <c r="P29" s="77">
        <v>22.172000000000001</v>
      </c>
      <c r="Q29" s="77">
        <v>37.548999999999999</v>
      </c>
      <c r="R29" s="77">
        <v>79.483999999999995</v>
      </c>
      <c r="S29" s="77">
        <v>144.30699999999999</v>
      </c>
      <c r="T29" s="77">
        <v>153.255</v>
      </c>
      <c r="U29" s="77">
        <v>89.24</v>
      </c>
      <c r="V29" s="77">
        <v>77.316000000000003</v>
      </c>
      <c r="W29" s="77">
        <v>46.82</v>
      </c>
      <c r="X29" s="77">
        <v>42.817</v>
      </c>
      <c r="Y29" s="77">
        <v>4.5789999999999997</v>
      </c>
      <c r="Z29" s="78"/>
      <c r="AA29" s="79">
        <f>SUM(B29:Z29)</f>
        <v>1013.216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15.035</v>
      </c>
      <c r="C31" s="62">
        <f t="shared" ref="C31:Z31" si="4">IF(LEN(C$2)&gt;0,SUM(C28:C30),"")</f>
        <v>17.074999999999999</v>
      </c>
      <c r="D31" s="62">
        <f t="shared" si="4"/>
        <v>16.420999999999999</v>
      </c>
      <c r="E31" s="62">
        <f t="shared" si="4"/>
        <v>18.800999999999998</v>
      </c>
      <c r="F31" s="62">
        <f t="shared" si="4"/>
        <v>15.167999999999999</v>
      </c>
      <c r="G31" s="62">
        <f t="shared" si="4"/>
        <v>9.609</v>
      </c>
      <c r="H31" s="62">
        <f t="shared" si="4"/>
        <v>52.942999999999998</v>
      </c>
      <c r="I31" s="62">
        <f t="shared" si="4"/>
        <v>51.859000000000002</v>
      </c>
      <c r="J31" s="62">
        <f t="shared" si="4"/>
        <v>16.413</v>
      </c>
      <c r="K31" s="62">
        <f t="shared" si="4"/>
        <v>19.969000000000001</v>
      </c>
      <c r="L31" s="62">
        <f t="shared" si="4"/>
        <v>22.591999999999999</v>
      </c>
      <c r="M31" s="62">
        <f t="shared" si="4"/>
        <v>17.948</v>
      </c>
      <c r="N31" s="62">
        <f t="shared" si="4"/>
        <v>22.681000000000001</v>
      </c>
      <c r="O31" s="62">
        <f t="shared" si="4"/>
        <v>19.163</v>
      </c>
      <c r="P31" s="62">
        <f t="shared" si="4"/>
        <v>22.172000000000001</v>
      </c>
      <c r="Q31" s="62">
        <f t="shared" si="4"/>
        <v>37.548999999999999</v>
      </c>
      <c r="R31" s="62">
        <f t="shared" si="4"/>
        <v>79.483999999999995</v>
      </c>
      <c r="S31" s="62">
        <f t="shared" si="4"/>
        <v>144.30699999999999</v>
      </c>
      <c r="T31" s="62">
        <f t="shared" si="4"/>
        <v>153.255</v>
      </c>
      <c r="U31" s="62">
        <f t="shared" si="4"/>
        <v>89.24</v>
      </c>
      <c r="V31" s="62">
        <f t="shared" si="4"/>
        <v>77.316000000000003</v>
      </c>
      <c r="W31" s="62">
        <f t="shared" si="4"/>
        <v>46.82</v>
      </c>
      <c r="X31" s="62">
        <f t="shared" si="4"/>
        <v>42.817</v>
      </c>
      <c r="Y31" s="62">
        <f t="shared" si="4"/>
        <v>4.5789999999999997</v>
      </c>
      <c r="Z31" s="63" t="str">
        <f t="shared" si="4"/>
        <v/>
      </c>
      <c r="AA31" s="64">
        <f>SUM(AA28:AA30)</f>
        <v>1013.216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3.1</v>
      </c>
      <c r="C38" s="99"/>
      <c r="D38" s="99"/>
      <c r="E38" s="99"/>
      <c r="F38" s="99"/>
      <c r="G38" s="99">
        <v>15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5.5</v>
      </c>
      <c r="Z38" s="100"/>
      <c r="AA38" s="79">
        <f t="shared" si="5"/>
        <v>23.6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3.1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5.5</v>
      </c>
      <c r="Z39" s="89" t="str">
        <f t="shared" si="6"/>
        <v/>
      </c>
      <c r="AA39" s="90">
        <f t="shared" si="5"/>
        <v>23.6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3.1</v>
      </c>
      <c r="C46" s="99"/>
      <c r="D46" s="99"/>
      <c r="E46" s="99"/>
      <c r="F46" s="99"/>
      <c r="G46" s="99">
        <v>15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5.5</v>
      </c>
      <c r="Z46" s="100"/>
      <c r="AA46" s="79">
        <f t="shared" si="7"/>
        <v>23.6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3.1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5.5</v>
      </c>
      <c r="Z48" s="89" t="str">
        <f t="shared" si="8"/>
        <v/>
      </c>
      <c r="AA48" s="90">
        <f t="shared" si="7"/>
        <v>23.6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18.135000000000002</v>
      </c>
      <c r="C51" s="88">
        <f t="shared" si="10"/>
        <v>17.075000000000003</v>
      </c>
      <c r="D51" s="88">
        <f t="shared" si="10"/>
        <v>16.420999999999999</v>
      </c>
      <c r="E51" s="88">
        <f t="shared" si="10"/>
        <v>18.801000000000002</v>
      </c>
      <c r="F51" s="88">
        <f t="shared" si="10"/>
        <v>15.167999999999999</v>
      </c>
      <c r="G51" s="88">
        <f t="shared" si="10"/>
        <v>24.609000000000002</v>
      </c>
      <c r="H51" s="88">
        <f t="shared" si="10"/>
        <v>52.943000000000005</v>
      </c>
      <c r="I51" s="88">
        <f t="shared" si="10"/>
        <v>51.859000000000002</v>
      </c>
      <c r="J51" s="88">
        <f t="shared" si="10"/>
        <v>16.413</v>
      </c>
      <c r="K51" s="88">
        <f t="shared" si="10"/>
        <v>19.969000000000001</v>
      </c>
      <c r="L51" s="88">
        <f t="shared" si="10"/>
        <v>22.591999999999999</v>
      </c>
      <c r="M51" s="88">
        <f t="shared" si="10"/>
        <v>17.948</v>
      </c>
      <c r="N51" s="88">
        <f t="shared" si="10"/>
        <v>22.680999999999997</v>
      </c>
      <c r="O51" s="88">
        <f t="shared" si="10"/>
        <v>19.163</v>
      </c>
      <c r="P51" s="88">
        <f t="shared" si="10"/>
        <v>22.171999999999997</v>
      </c>
      <c r="Q51" s="88">
        <f t="shared" si="10"/>
        <v>37.548999999999999</v>
      </c>
      <c r="R51" s="88">
        <f t="shared" si="10"/>
        <v>79.484000000000009</v>
      </c>
      <c r="S51" s="88">
        <f t="shared" si="10"/>
        <v>144.30700000000002</v>
      </c>
      <c r="T51" s="88">
        <f t="shared" si="10"/>
        <v>153.255</v>
      </c>
      <c r="U51" s="88">
        <f t="shared" si="10"/>
        <v>89.24</v>
      </c>
      <c r="V51" s="88">
        <f t="shared" si="10"/>
        <v>77.315999999999988</v>
      </c>
      <c r="W51" s="88">
        <f t="shared" si="10"/>
        <v>46.82</v>
      </c>
      <c r="X51" s="88">
        <f t="shared" si="10"/>
        <v>42.817</v>
      </c>
      <c r="Y51" s="88">
        <f t="shared" si="10"/>
        <v>10.079000000000001</v>
      </c>
      <c r="Z51" s="89" t="str">
        <f t="shared" si="10"/>
        <v/>
      </c>
      <c r="AA51" s="104">
        <f>SUM(B51:Z51)</f>
        <v>1036.816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18.097999999999999</v>
      </c>
      <c r="C4" s="18">
        <v>17.051000000000002</v>
      </c>
      <c r="D4" s="18">
        <v>16.433</v>
      </c>
      <c r="E4" s="18">
        <v>18.796000000000003</v>
      </c>
      <c r="F4" s="18">
        <v>15.179000000000004</v>
      </c>
      <c r="G4" s="18">
        <v>24.630999999999997</v>
      </c>
      <c r="H4" s="18">
        <v>52.993000000000002</v>
      </c>
      <c r="I4" s="18">
        <v>51.858999999999995</v>
      </c>
      <c r="J4" s="18">
        <v>16.413</v>
      </c>
      <c r="K4" s="18">
        <v>19.968999999999998</v>
      </c>
      <c r="L4" s="18">
        <v>22.591999999999999</v>
      </c>
      <c r="M4" s="18">
        <v>17.948</v>
      </c>
      <c r="N4" s="18">
        <v>22.681000000000001</v>
      </c>
      <c r="O4" s="18">
        <v>19.163</v>
      </c>
      <c r="P4" s="18">
        <v>22.171999999999993</v>
      </c>
      <c r="Q4" s="18">
        <v>37.592999999999996</v>
      </c>
      <c r="R4" s="18">
        <v>79.484000000000023</v>
      </c>
      <c r="S4" s="18">
        <v>144.30699999999999</v>
      </c>
      <c r="T4" s="18">
        <v>153.23600000000002</v>
      </c>
      <c r="U4" s="18">
        <v>89.239999999999981</v>
      </c>
      <c r="V4" s="18">
        <v>77.316000000000003</v>
      </c>
      <c r="W4" s="18">
        <v>46.819999999999993</v>
      </c>
      <c r="X4" s="18">
        <v>42.817000000000014</v>
      </c>
      <c r="Y4" s="18">
        <v>10.093000000000002</v>
      </c>
      <c r="Z4" s="19"/>
      <c r="AA4" s="20">
        <f>SUM(B4:Z4)</f>
        <v>1036.884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95.39</v>
      </c>
      <c r="C7" s="28">
        <v>89.6</v>
      </c>
      <c r="D7" s="28">
        <v>85.1</v>
      </c>
      <c r="E7" s="28">
        <v>76.98</v>
      </c>
      <c r="F7" s="28">
        <v>77.56</v>
      </c>
      <c r="G7" s="28">
        <v>78.099999999999994</v>
      </c>
      <c r="H7" s="28">
        <v>105</v>
      </c>
      <c r="I7" s="28">
        <v>102.8</v>
      </c>
      <c r="J7" s="28">
        <v>67.73</v>
      </c>
      <c r="K7" s="28">
        <v>60.25</v>
      </c>
      <c r="L7" s="28">
        <v>52.44</v>
      </c>
      <c r="M7" s="28">
        <v>44.86</v>
      </c>
      <c r="N7" s="28">
        <v>41.05</v>
      </c>
      <c r="O7" s="28">
        <v>40.15</v>
      </c>
      <c r="P7" s="28">
        <v>47.1</v>
      </c>
      <c r="Q7" s="28">
        <v>74.099999999999994</v>
      </c>
      <c r="R7" s="28">
        <v>89.85</v>
      </c>
      <c r="S7" s="28">
        <v>110</v>
      </c>
      <c r="T7" s="28">
        <v>122</v>
      </c>
      <c r="U7" s="28">
        <v>92.86</v>
      </c>
      <c r="V7" s="28">
        <v>98.91</v>
      </c>
      <c r="W7" s="28">
        <v>89.8</v>
      </c>
      <c r="X7" s="28">
        <v>87.79</v>
      </c>
      <c r="Y7" s="28">
        <v>86.11</v>
      </c>
      <c r="Z7" s="29"/>
      <c r="AA7" s="30">
        <f>IF(SUM(B7:Z7)&lt;&gt;0,AVERAGEIF(B7:Z7,"&lt;&gt;"""),"")</f>
        <v>79.813749999999985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6.4550000000000001</v>
      </c>
      <c r="V10" s="42"/>
      <c r="W10" s="42"/>
      <c r="X10" s="42"/>
      <c r="Y10" s="42"/>
      <c r="Z10" s="43"/>
      <c r="AA10" s="44">
        <f t="shared" ref="AA10:AA15" si="0">SUM(B10:Z10)</f>
        <v>6.4550000000000001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4.2000000000000003E-2</v>
      </c>
      <c r="F14" s="57"/>
      <c r="G14" s="57">
        <v>0.63800000000000001</v>
      </c>
      <c r="H14" s="57"/>
      <c r="I14" s="57">
        <v>0.34399999999999997</v>
      </c>
      <c r="J14" s="57">
        <v>7.0000000000000007E-2</v>
      </c>
      <c r="K14" s="57">
        <v>0.249</v>
      </c>
      <c r="L14" s="57">
        <v>4.2110000000000003</v>
      </c>
      <c r="M14" s="57">
        <v>0.17399999999999999</v>
      </c>
      <c r="N14" s="57">
        <v>5.52</v>
      </c>
      <c r="O14" s="57">
        <v>1.8219999999999998</v>
      </c>
      <c r="P14" s="57">
        <v>4.33</v>
      </c>
      <c r="Q14" s="57">
        <v>1.0999999999999999E-2</v>
      </c>
      <c r="R14" s="57">
        <v>1.66</v>
      </c>
      <c r="S14" s="57"/>
      <c r="T14" s="57"/>
      <c r="U14" s="57">
        <v>7.7929999999999993</v>
      </c>
      <c r="V14" s="57">
        <v>7.1189999999999998</v>
      </c>
      <c r="W14" s="57">
        <v>1.8789999999999998</v>
      </c>
      <c r="X14" s="57">
        <v>2.6109999999999998</v>
      </c>
      <c r="Y14" s="57"/>
      <c r="Z14" s="58"/>
      <c r="AA14" s="59">
        <f t="shared" si="0"/>
        <v>38.472999999999992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4.2000000000000003E-2</v>
      </c>
      <c r="F16" s="62">
        <f t="shared" si="1"/>
        <v>0</v>
      </c>
      <c r="G16" s="62">
        <f t="shared" si="1"/>
        <v>0.63800000000000001</v>
      </c>
      <c r="H16" s="62">
        <f t="shared" si="1"/>
        <v>0</v>
      </c>
      <c r="I16" s="62">
        <f t="shared" si="1"/>
        <v>0.34399999999999997</v>
      </c>
      <c r="J16" s="62">
        <f t="shared" si="1"/>
        <v>7.0000000000000007E-2</v>
      </c>
      <c r="K16" s="62">
        <f t="shared" si="1"/>
        <v>0.249</v>
      </c>
      <c r="L16" s="62">
        <f t="shared" si="1"/>
        <v>4.2110000000000003</v>
      </c>
      <c r="M16" s="62">
        <f t="shared" si="1"/>
        <v>0.17399999999999999</v>
      </c>
      <c r="N16" s="62">
        <f t="shared" si="1"/>
        <v>5.52</v>
      </c>
      <c r="O16" s="62">
        <f t="shared" si="1"/>
        <v>1.8219999999999998</v>
      </c>
      <c r="P16" s="62">
        <f t="shared" si="1"/>
        <v>4.33</v>
      </c>
      <c r="Q16" s="62">
        <f t="shared" si="1"/>
        <v>1.0999999999999999E-2</v>
      </c>
      <c r="R16" s="62">
        <f t="shared" si="1"/>
        <v>1.66</v>
      </c>
      <c r="S16" s="62">
        <f t="shared" si="1"/>
        <v>0</v>
      </c>
      <c r="T16" s="62">
        <f t="shared" si="1"/>
        <v>0</v>
      </c>
      <c r="U16" s="62">
        <f t="shared" si="1"/>
        <v>14.247999999999999</v>
      </c>
      <c r="V16" s="62">
        <f t="shared" si="1"/>
        <v>7.1189999999999998</v>
      </c>
      <c r="W16" s="62">
        <f t="shared" si="1"/>
        <v>1.8789999999999998</v>
      </c>
      <c r="X16" s="62">
        <f t="shared" si="1"/>
        <v>2.6109999999999998</v>
      </c>
      <c r="Y16" s="62">
        <f t="shared" si="1"/>
        <v>0</v>
      </c>
      <c r="Z16" s="63" t="str">
        <f t="shared" si="1"/>
        <v/>
      </c>
      <c r="AA16" s="64">
        <f>SUM(AA10:AA15)</f>
        <v>44.92799999999999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50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50</v>
      </c>
    </row>
    <row r="20" spans="1:27" ht="24.95" customHeight="1" x14ac:dyDescent="0.2">
      <c r="A20" s="75" t="s">
        <v>15</v>
      </c>
      <c r="B20" s="76">
        <v>10.599</v>
      </c>
      <c r="C20" s="77">
        <v>5.09</v>
      </c>
      <c r="D20" s="77">
        <v>5.0200000000000005</v>
      </c>
      <c r="E20" s="77">
        <v>4.9270000000000005</v>
      </c>
      <c r="F20" s="77">
        <v>4.7109999999999994</v>
      </c>
      <c r="G20" s="77">
        <v>5.2060000000000004</v>
      </c>
      <c r="H20" s="77">
        <v>4.5390000000000006</v>
      </c>
      <c r="I20" s="77">
        <v>10.266</v>
      </c>
      <c r="J20" s="77">
        <v>5.2899999999999991</v>
      </c>
      <c r="K20" s="77">
        <v>5.6040000000000001</v>
      </c>
      <c r="L20" s="77">
        <v>5.6909999999999998</v>
      </c>
      <c r="M20" s="77">
        <v>5.8360000000000003</v>
      </c>
      <c r="N20" s="77">
        <v>5.8259999999999996</v>
      </c>
      <c r="O20" s="77">
        <v>5.6890000000000001</v>
      </c>
      <c r="P20" s="77">
        <v>5.9160000000000004</v>
      </c>
      <c r="Q20" s="77">
        <v>5.319</v>
      </c>
      <c r="R20" s="77">
        <v>10.587999999999999</v>
      </c>
      <c r="S20" s="77">
        <v>5.1949999999999994</v>
      </c>
      <c r="T20" s="77">
        <v>5.407</v>
      </c>
      <c r="U20" s="77">
        <v>11.508000000000003</v>
      </c>
      <c r="V20" s="77">
        <v>12.282</v>
      </c>
      <c r="W20" s="77">
        <v>10.484</v>
      </c>
      <c r="X20" s="77">
        <v>6.9059999999999988</v>
      </c>
      <c r="Y20" s="77">
        <v>4.9790000000000001</v>
      </c>
      <c r="Z20" s="78"/>
      <c r="AA20" s="79">
        <f t="shared" si="2"/>
        <v>162.87800000000001</v>
      </c>
    </row>
    <row r="21" spans="1:27" ht="24.95" customHeight="1" x14ac:dyDescent="0.2">
      <c r="A21" s="75" t="s">
        <v>16</v>
      </c>
      <c r="B21" s="80">
        <v>7.4989999999999997</v>
      </c>
      <c r="C21" s="81">
        <v>3.9609999999999994</v>
      </c>
      <c r="D21" s="81">
        <v>4.7130000000000001</v>
      </c>
      <c r="E21" s="81">
        <v>4.327</v>
      </c>
      <c r="F21" s="81">
        <v>3.0680000000000001</v>
      </c>
      <c r="G21" s="81">
        <v>18.787000000000003</v>
      </c>
      <c r="H21" s="81">
        <v>4.1540000000000008</v>
      </c>
      <c r="I21" s="81">
        <v>20.849</v>
      </c>
      <c r="J21" s="81">
        <v>11.052999999999999</v>
      </c>
      <c r="K21" s="81">
        <v>14.115999999999998</v>
      </c>
      <c r="L21" s="81">
        <v>12.689999999999998</v>
      </c>
      <c r="M21" s="81">
        <v>11.937999999999999</v>
      </c>
      <c r="N21" s="81">
        <v>11.334999999999999</v>
      </c>
      <c r="O21" s="81">
        <v>11.652000000000001</v>
      </c>
      <c r="P21" s="81">
        <v>11.925999999999998</v>
      </c>
      <c r="Q21" s="81">
        <v>5.7630000000000008</v>
      </c>
      <c r="R21" s="81">
        <v>17.235999999999997</v>
      </c>
      <c r="S21" s="81">
        <v>4.6120000000000001</v>
      </c>
      <c r="T21" s="81">
        <v>6.5290000000000008</v>
      </c>
      <c r="U21" s="81">
        <v>63.484000000000009</v>
      </c>
      <c r="V21" s="81">
        <v>57.914999999999999</v>
      </c>
      <c r="W21" s="81">
        <v>34.457000000000001</v>
      </c>
      <c r="X21" s="81">
        <v>33.300000000000004</v>
      </c>
      <c r="Y21" s="81">
        <v>5.1139999999999999</v>
      </c>
      <c r="Z21" s="78"/>
      <c r="AA21" s="79">
        <f t="shared" si="2"/>
        <v>380.47799999999995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18.097999999999999</v>
      </c>
      <c r="C25" s="88">
        <f t="shared" si="3"/>
        <v>9.0509999999999984</v>
      </c>
      <c r="D25" s="88">
        <f t="shared" si="3"/>
        <v>9.7330000000000005</v>
      </c>
      <c r="E25" s="88">
        <f t="shared" si="3"/>
        <v>9.2540000000000013</v>
      </c>
      <c r="F25" s="88">
        <f t="shared" si="3"/>
        <v>7.7789999999999999</v>
      </c>
      <c r="G25" s="88">
        <f t="shared" si="3"/>
        <v>23.993000000000002</v>
      </c>
      <c r="H25" s="88">
        <f t="shared" si="3"/>
        <v>8.6930000000000014</v>
      </c>
      <c r="I25" s="88">
        <f t="shared" si="3"/>
        <v>31.115000000000002</v>
      </c>
      <c r="J25" s="88">
        <f t="shared" si="3"/>
        <v>16.342999999999996</v>
      </c>
      <c r="K25" s="88">
        <f t="shared" si="3"/>
        <v>19.72</v>
      </c>
      <c r="L25" s="88">
        <f t="shared" si="3"/>
        <v>18.380999999999997</v>
      </c>
      <c r="M25" s="88">
        <f t="shared" si="3"/>
        <v>17.774000000000001</v>
      </c>
      <c r="N25" s="88">
        <f t="shared" si="3"/>
        <v>17.160999999999998</v>
      </c>
      <c r="O25" s="88">
        <f t="shared" si="3"/>
        <v>17.341000000000001</v>
      </c>
      <c r="P25" s="88">
        <f t="shared" si="3"/>
        <v>17.841999999999999</v>
      </c>
      <c r="Q25" s="88">
        <f t="shared" si="3"/>
        <v>11.082000000000001</v>
      </c>
      <c r="R25" s="88">
        <f t="shared" si="3"/>
        <v>77.823999999999998</v>
      </c>
      <c r="S25" s="88">
        <f t="shared" si="3"/>
        <v>9.8069999999999986</v>
      </c>
      <c r="T25" s="88">
        <f t="shared" si="3"/>
        <v>11.936</v>
      </c>
      <c r="U25" s="88">
        <f t="shared" si="3"/>
        <v>74.992000000000019</v>
      </c>
      <c r="V25" s="88">
        <f t="shared" si="3"/>
        <v>70.197000000000003</v>
      </c>
      <c r="W25" s="88">
        <f t="shared" si="3"/>
        <v>44.941000000000003</v>
      </c>
      <c r="X25" s="88">
        <f t="shared" si="3"/>
        <v>40.206000000000003</v>
      </c>
      <c r="Y25" s="88">
        <f t="shared" si="3"/>
        <v>10.093</v>
      </c>
      <c r="Z25" s="89">
        <f t="shared" si="3"/>
        <v>0</v>
      </c>
      <c r="AA25" s="90">
        <f t="shared" si="3"/>
        <v>593.35599999999999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18.097999999999999</v>
      </c>
      <c r="C29" s="77">
        <v>9.0510000000000002</v>
      </c>
      <c r="D29" s="77">
        <v>9.7330000000000005</v>
      </c>
      <c r="E29" s="77">
        <v>9.2959999999999994</v>
      </c>
      <c r="F29" s="77">
        <v>7.7789999999999999</v>
      </c>
      <c r="G29" s="77">
        <v>24.631</v>
      </c>
      <c r="H29" s="77">
        <v>8.6929999999999996</v>
      </c>
      <c r="I29" s="77">
        <v>31.459</v>
      </c>
      <c r="J29" s="77">
        <v>16.413</v>
      </c>
      <c r="K29" s="77">
        <v>19.969000000000001</v>
      </c>
      <c r="L29" s="77">
        <v>22.591999999999999</v>
      </c>
      <c r="M29" s="77">
        <v>17.948</v>
      </c>
      <c r="N29" s="77">
        <v>22.681000000000001</v>
      </c>
      <c r="O29" s="77">
        <v>19.163</v>
      </c>
      <c r="P29" s="77">
        <v>22.172000000000001</v>
      </c>
      <c r="Q29" s="77">
        <v>11.093</v>
      </c>
      <c r="R29" s="77">
        <v>79.483999999999995</v>
      </c>
      <c r="S29" s="77">
        <v>9.8070000000000004</v>
      </c>
      <c r="T29" s="77">
        <v>11.936</v>
      </c>
      <c r="U29" s="77">
        <v>89.24</v>
      </c>
      <c r="V29" s="77">
        <v>77.316000000000003</v>
      </c>
      <c r="W29" s="77">
        <v>46.82</v>
      </c>
      <c r="X29" s="77">
        <v>42.817</v>
      </c>
      <c r="Y29" s="77">
        <v>10.093</v>
      </c>
      <c r="Z29" s="78"/>
      <c r="AA29" s="79">
        <f>SUM(B29:Z29)</f>
        <v>638.28400000000011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18.097999999999999</v>
      </c>
      <c r="C31" s="62">
        <f t="shared" si="4"/>
        <v>9.0510000000000002</v>
      </c>
      <c r="D31" s="62">
        <f t="shared" si="4"/>
        <v>9.7330000000000005</v>
      </c>
      <c r="E31" s="62">
        <f t="shared" si="4"/>
        <v>9.2959999999999994</v>
      </c>
      <c r="F31" s="62">
        <f t="shared" si="4"/>
        <v>7.7789999999999999</v>
      </c>
      <c r="G31" s="62">
        <f t="shared" si="4"/>
        <v>24.631</v>
      </c>
      <c r="H31" s="62">
        <f t="shared" si="4"/>
        <v>8.6929999999999996</v>
      </c>
      <c r="I31" s="62">
        <f t="shared" si="4"/>
        <v>31.459</v>
      </c>
      <c r="J31" s="62">
        <f t="shared" si="4"/>
        <v>16.413</v>
      </c>
      <c r="K31" s="62">
        <f t="shared" si="4"/>
        <v>19.969000000000001</v>
      </c>
      <c r="L31" s="62">
        <f t="shared" si="4"/>
        <v>22.591999999999999</v>
      </c>
      <c r="M31" s="62">
        <f t="shared" si="4"/>
        <v>17.948</v>
      </c>
      <c r="N31" s="62">
        <f t="shared" si="4"/>
        <v>22.681000000000001</v>
      </c>
      <c r="O31" s="62">
        <f t="shared" si="4"/>
        <v>19.163</v>
      </c>
      <c r="P31" s="62">
        <f t="shared" si="4"/>
        <v>22.172000000000001</v>
      </c>
      <c r="Q31" s="62">
        <f t="shared" si="4"/>
        <v>11.093</v>
      </c>
      <c r="R31" s="62">
        <f t="shared" si="4"/>
        <v>79.483999999999995</v>
      </c>
      <c r="S31" s="62">
        <f t="shared" si="4"/>
        <v>9.8070000000000004</v>
      </c>
      <c r="T31" s="62">
        <f t="shared" si="4"/>
        <v>11.936</v>
      </c>
      <c r="U31" s="62">
        <f t="shared" si="4"/>
        <v>89.24</v>
      </c>
      <c r="V31" s="62">
        <f t="shared" si="4"/>
        <v>77.316000000000003</v>
      </c>
      <c r="W31" s="62">
        <f t="shared" si="4"/>
        <v>46.82</v>
      </c>
      <c r="X31" s="62">
        <f t="shared" si="4"/>
        <v>42.817</v>
      </c>
      <c r="Y31" s="62">
        <f t="shared" si="4"/>
        <v>10.093</v>
      </c>
      <c r="Z31" s="63">
        <f t="shared" si="4"/>
        <v>0</v>
      </c>
      <c r="AA31" s="64">
        <f t="shared" si="4"/>
        <v>638.28400000000011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8</v>
      </c>
      <c r="D38" s="99">
        <v>6.7</v>
      </c>
      <c r="E38" s="99">
        <v>9.5</v>
      </c>
      <c r="F38" s="99">
        <v>7.4</v>
      </c>
      <c r="G38" s="99"/>
      <c r="H38" s="99">
        <v>44.3</v>
      </c>
      <c r="I38" s="99">
        <v>20.399999999999999</v>
      </c>
      <c r="J38" s="99"/>
      <c r="K38" s="99"/>
      <c r="L38" s="99"/>
      <c r="M38" s="99"/>
      <c r="N38" s="99"/>
      <c r="O38" s="99"/>
      <c r="P38" s="99"/>
      <c r="Q38" s="99">
        <v>26.5</v>
      </c>
      <c r="R38" s="99"/>
      <c r="S38" s="99">
        <v>134.5</v>
      </c>
      <c r="T38" s="99">
        <v>141.30000000000001</v>
      </c>
      <c r="U38" s="99"/>
      <c r="V38" s="99"/>
      <c r="W38" s="99"/>
      <c r="X38" s="99"/>
      <c r="Y38" s="99"/>
      <c r="Z38" s="100"/>
      <c r="AA38" s="79">
        <f t="shared" si="5"/>
        <v>398.6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8</v>
      </c>
      <c r="D39" s="88">
        <f t="shared" si="6"/>
        <v>6.7</v>
      </c>
      <c r="E39" s="88">
        <f t="shared" si="6"/>
        <v>9.5</v>
      </c>
      <c r="F39" s="88">
        <f t="shared" si="6"/>
        <v>7.4</v>
      </c>
      <c r="G39" s="88">
        <f t="shared" si="6"/>
        <v>0</v>
      </c>
      <c r="H39" s="88">
        <f t="shared" si="6"/>
        <v>44.3</v>
      </c>
      <c r="I39" s="88">
        <f t="shared" si="6"/>
        <v>20.399999999999999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26.5</v>
      </c>
      <c r="R39" s="88">
        <f t="shared" si="6"/>
        <v>0</v>
      </c>
      <c r="S39" s="88">
        <f t="shared" si="6"/>
        <v>134.5</v>
      </c>
      <c r="T39" s="88">
        <f t="shared" si="6"/>
        <v>141.30000000000001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398.6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8</v>
      </c>
      <c r="D46" s="99">
        <v>6.7</v>
      </c>
      <c r="E46" s="99">
        <v>9.5</v>
      </c>
      <c r="F46" s="99">
        <v>7.4</v>
      </c>
      <c r="G46" s="99"/>
      <c r="H46" s="99">
        <v>44.3</v>
      </c>
      <c r="I46" s="99">
        <v>20.399999999999999</v>
      </c>
      <c r="J46" s="99"/>
      <c r="K46" s="99"/>
      <c r="L46" s="99"/>
      <c r="M46" s="99"/>
      <c r="N46" s="99"/>
      <c r="O46" s="99"/>
      <c r="P46" s="99"/>
      <c r="Q46" s="99">
        <v>26.5</v>
      </c>
      <c r="R46" s="99"/>
      <c r="S46" s="99">
        <v>134.5</v>
      </c>
      <c r="T46" s="99">
        <v>141.30000000000001</v>
      </c>
      <c r="U46" s="99"/>
      <c r="V46" s="99"/>
      <c r="W46" s="99"/>
      <c r="X46" s="99"/>
      <c r="Y46" s="99"/>
      <c r="Z46" s="100"/>
      <c r="AA46" s="79">
        <f t="shared" si="7"/>
        <v>398.6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8</v>
      </c>
      <c r="D48" s="88">
        <f t="shared" si="8"/>
        <v>6.7</v>
      </c>
      <c r="E48" s="88">
        <f t="shared" si="8"/>
        <v>9.5</v>
      </c>
      <c r="F48" s="88">
        <f t="shared" si="8"/>
        <v>7.4</v>
      </c>
      <c r="G48" s="88">
        <f t="shared" si="8"/>
        <v>0</v>
      </c>
      <c r="H48" s="88">
        <f t="shared" si="8"/>
        <v>44.3</v>
      </c>
      <c r="I48" s="88">
        <f t="shared" si="8"/>
        <v>20.399999999999999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26.5</v>
      </c>
      <c r="R48" s="88">
        <f t="shared" si="8"/>
        <v>0</v>
      </c>
      <c r="S48" s="88">
        <f t="shared" si="8"/>
        <v>134.5</v>
      </c>
      <c r="T48" s="88">
        <f t="shared" si="8"/>
        <v>141.30000000000001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398.6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18.097999999999999</v>
      </c>
      <c r="C51" s="88">
        <f t="shared" si="10"/>
        <v>17.050999999999998</v>
      </c>
      <c r="D51" s="88">
        <f t="shared" si="10"/>
        <v>16.433</v>
      </c>
      <c r="E51" s="88">
        <f t="shared" si="10"/>
        <v>18.795999999999999</v>
      </c>
      <c r="F51" s="88">
        <f t="shared" si="10"/>
        <v>15.179</v>
      </c>
      <c r="G51" s="88">
        <f t="shared" si="10"/>
        <v>24.631000000000004</v>
      </c>
      <c r="H51" s="88">
        <f t="shared" si="10"/>
        <v>52.992999999999995</v>
      </c>
      <c r="I51" s="88">
        <f t="shared" si="10"/>
        <v>51.859000000000002</v>
      </c>
      <c r="J51" s="88">
        <f t="shared" si="10"/>
        <v>16.412999999999997</v>
      </c>
      <c r="K51" s="88">
        <f t="shared" si="10"/>
        <v>19.968999999999998</v>
      </c>
      <c r="L51" s="88">
        <f t="shared" si="10"/>
        <v>22.591999999999999</v>
      </c>
      <c r="M51" s="88">
        <f t="shared" si="10"/>
        <v>17.948</v>
      </c>
      <c r="N51" s="88">
        <f t="shared" si="10"/>
        <v>22.680999999999997</v>
      </c>
      <c r="O51" s="88">
        <f t="shared" si="10"/>
        <v>19.163</v>
      </c>
      <c r="P51" s="88">
        <f t="shared" si="10"/>
        <v>22.171999999999997</v>
      </c>
      <c r="Q51" s="88">
        <f t="shared" si="10"/>
        <v>37.593000000000004</v>
      </c>
      <c r="R51" s="88">
        <f t="shared" si="10"/>
        <v>79.483999999999995</v>
      </c>
      <c r="S51" s="88">
        <f t="shared" si="10"/>
        <v>144.30699999999999</v>
      </c>
      <c r="T51" s="88">
        <f t="shared" si="10"/>
        <v>153.23600000000002</v>
      </c>
      <c r="U51" s="88">
        <f t="shared" si="10"/>
        <v>89.240000000000023</v>
      </c>
      <c r="V51" s="88">
        <f t="shared" si="10"/>
        <v>77.316000000000003</v>
      </c>
      <c r="W51" s="88">
        <f t="shared" si="10"/>
        <v>46.82</v>
      </c>
      <c r="X51" s="88">
        <f t="shared" si="10"/>
        <v>42.817</v>
      </c>
      <c r="Y51" s="88">
        <f t="shared" si="10"/>
        <v>10.093</v>
      </c>
      <c r="Z51" s="89">
        <f t="shared" si="10"/>
        <v>0</v>
      </c>
      <c r="AA51" s="104">
        <f>SUM(B51:Z51)</f>
        <v>1036.884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-3.1</v>
      </c>
      <c r="C4" s="18">
        <v>8</v>
      </c>
      <c r="D4" s="18">
        <v>6.7</v>
      </c>
      <c r="E4" s="18">
        <v>9.5</v>
      </c>
      <c r="F4" s="18">
        <v>7.4</v>
      </c>
      <c r="G4" s="18">
        <v>-15</v>
      </c>
      <c r="H4" s="18">
        <v>44.3</v>
      </c>
      <c r="I4" s="18">
        <v>20.399999999999999</v>
      </c>
      <c r="J4" s="18"/>
      <c r="K4" s="18"/>
      <c r="L4" s="18"/>
      <c r="M4" s="18"/>
      <c r="N4" s="18"/>
      <c r="O4" s="18"/>
      <c r="P4" s="18"/>
      <c r="Q4" s="18">
        <v>26.5</v>
      </c>
      <c r="R4" s="18"/>
      <c r="S4" s="18">
        <v>134.5</v>
      </c>
      <c r="T4" s="18">
        <v>141.30000000000001</v>
      </c>
      <c r="U4" s="18"/>
      <c r="V4" s="18"/>
      <c r="W4" s="18"/>
      <c r="X4" s="18"/>
      <c r="Y4" s="18">
        <v>-5.5</v>
      </c>
      <c r="Z4" s="19"/>
      <c r="AA4" s="111">
        <f>SUM(B4:Z4)</f>
        <v>375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95.39</v>
      </c>
      <c r="C7" s="117">
        <v>89.6</v>
      </c>
      <c r="D7" s="117">
        <v>85.1</v>
      </c>
      <c r="E7" s="117">
        <v>76.98</v>
      </c>
      <c r="F7" s="117">
        <v>77.56</v>
      </c>
      <c r="G7" s="117">
        <v>78.099999999999994</v>
      </c>
      <c r="H7" s="117">
        <v>105</v>
      </c>
      <c r="I7" s="117">
        <v>102.8</v>
      </c>
      <c r="J7" s="117">
        <v>67.73</v>
      </c>
      <c r="K7" s="117">
        <v>60.25</v>
      </c>
      <c r="L7" s="117">
        <v>52.44</v>
      </c>
      <c r="M7" s="117">
        <v>44.86</v>
      </c>
      <c r="N7" s="117">
        <v>41.05</v>
      </c>
      <c r="O7" s="117">
        <v>40.15</v>
      </c>
      <c r="P7" s="117">
        <v>47.1</v>
      </c>
      <c r="Q7" s="117">
        <v>74.099999999999994</v>
      </c>
      <c r="R7" s="117">
        <v>89.85</v>
      </c>
      <c r="S7" s="117">
        <v>110</v>
      </c>
      <c r="T7" s="117">
        <v>122</v>
      </c>
      <c r="U7" s="117">
        <v>92.86</v>
      </c>
      <c r="V7" s="117">
        <v>98.91</v>
      </c>
      <c r="W7" s="117">
        <v>89.8</v>
      </c>
      <c r="X7" s="117">
        <v>87.79</v>
      </c>
      <c r="Y7" s="117">
        <v>86.11</v>
      </c>
      <c r="Z7" s="118"/>
      <c r="AA7" s="119">
        <f>IF(SUM(B7:Z7)&lt;&gt;0,AVERAGEIF(B7:Z7,"&lt;&gt;"""),"")</f>
        <v>79.813749999999985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3.1</v>
      </c>
      <c r="C15" s="133"/>
      <c r="D15" s="133"/>
      <c r="E15" s="133"/>
      <c r="F15" s="133"/>
      <c r="G15" s="133">
        <v>15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5.5</v>
      </c>
      <c r="Z15" s="131"/>
      <c r="AA15" s="132">
        <f t="shared" si="0"/>
        <v>23.6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3.1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5.5</v>
      </c>
      <c r="Z16" s="136" t="str">
        <f t="shared" si="1"/>
        <v/>
      </c>
      <c r="AA16" s="90">
        <f t="shared" si="0"/>
        <v>23.6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8</v>
      </c>
      <c r="D23" s="133">
        <v>6.7</v>
      </c>
      <c r="E23" s="133">
        <v>9.5</v>
      </c>
      <c r="F23" s="133">
        <v>7.4</v>
      </c>
      <c r="G23" s="133"/>
      <c r="H23" s="133">
        <v>44.3</v>
      </c>
      <c r="I23" s="133">
        <v>20.399999999999999</v>
      </c>
      <c r="J23" s="133"/>
      <c r="K23" s="133"/>
      <c r="L23" s="133"/>
      <c r="M23" s="133"/>
      <c r="N23" s="133"/>
      <c r="O23" s="133"/>
      <c r="P23" s="133"/>
      <c r="Q23" s="133">
        <v>26.5</v>
      </c>
      <c r="R23" s="133"/>
      <c r="S23" s="133">
        <v>134.5</v>
      </c>
      <c r="T23" s="133">
        <v>141.30000000000001</v>
      </c>
      <c r="U23" s="133"/>
      <c r="V23" s="133"/>
      <c r="W23" s="133"/>
      <c r="X23" s="133"/>
      <c r="Y23" s="133"/>
      <c r="Z23" s="131"/>
      <c r="AA23" s="132">
        <f t="shared" si="2"/>
        <v>398.6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8</v>
      </c>
      <c r="D24" s="135">
        <f t="shared" si="3"/>
        <v>6.7</v>
      </c>
      <c r="E24" s="135">
        <f t="shared" si="3"/>
        <v>9.5</v>
      </c>
      <c r="F24" s="135">
        <f t="shared" si="3"/>
        <v>7.4</v>
      </c>
      <c r="G24" s="135">
        <f t="shared" si="3"/>
        <v>0</v>
      </c>
      <c r="H24" s="135">
        <f t="shared" si="3"/>
        <v>44.3</v>
      </c>
      <c r="I24" s="135">
        <f t="shared" si="3"/>
        <v>20.399999999999999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26.5</v>
      </c>
      <c r="R24" s="135">
        <f t="shared" si="3"/>
        <v>0</v>
      </c>
      <c r="S24" s="135">
        <f t="shared" si="3"/>
        <v>134.5</v>
      </c>
      <c r="T24" s="135">
        <f t="shared" si="3"/>
        <v>141.30000000000001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398.6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2024-02-02T14:25:29Z</dcterms:created>
  <dcterms:modified xsi:type="dcterms:W3CDTF">2024-02-02T14:25:30Z</dcterms:modified>
</cp:coreProperties>
</file>