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<sst xmlns="http://schemas.openxmlformats.org/spreadsheetml/2006/main" count="117" uniqueCount="53">
  <si>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01/02/2024 16:21:49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</si>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</sst>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A8-431E-8C3D-6CB2B3D6AF5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A8-431E-8C3D-6CB2B3D6AF5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70.087000000000003</c:v>
                </c:pt>
                <c:pt idx="1">
                  <c:v>58.974999999999994</c:v>
                </c:pt>
                <c:pt idx="2">
                  <c:v>40.9</c:v>
                </c:pt>
                <c:pt idx="3">
                  <c:v>19.954999999999998</c:v>
                </c:pt>
                <c:pt idx="4">
                  <c:v>30</c:v>
                </c:pt>
                <c:pt idx="5">
                  <c:v>17.832999999999998</c:v>
                </c:pt>
                <c:pt idx="6">
                  <c:v>70.555999999999997</c:v>
                </c:pt>
                <c:pt idx="7">
                  <c:v>49.923000000000002</c:v>
                </c:pt>
                <c:pt idx="8">
                  <c:v>44.363</c:v>
                </c:pt>
                <c:pt idx="9">
                  <c:v>49.728000000000002</c:v>
                </c:pt>
                <c:pt idx="10">
                  <c:v>89.45</c:v>
                </c:pt>
                <c:pt idx="11">
                  <c:v>124.36799999999999</c:v>
                </c:pt>
                <c:pt idx="12">
                  <c:v>122.5</c:v>
                </c:pt>
                <c:pt idx="13">
                  <c:v>71.667000000000002</c:v>
                </c:pt>
                <c:pt idx="14">
                  <c:v>141</c:v>
                </c:pt>
                <c:pt idx="15">
                  <c:v>97.567000000000007</c:v>
                </c:pt>
                <c:pt idx="16">
                  <c:v>27.4</c:v>
                </c:pt>
                <c:pt idx="17">
                  <c:v>27</c:v>
                </c:pt>
                <c:pt idx="18">
                  <c:v>15.032999999999999</c:v>
                </c:pt>
                <c:pt idx="19">
                  <c:v>73.432999999999993</c:v>
                </c:pt>
                <c:pt idx="20">
                  <c:v>25.332999999999998</c:v>
                </c:pt>
                <c:pt idx="21">
                  <c:v>63.414999999999999</c:v>
                </c:pt>
                <c:pt idx="22">
                  <c:v>102.345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A8-431E-8C3D-6CB2B3D6AF5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20.399999999999999</c:v>
                </c:pt>
                <c:pt idx="5">
                  <c:v>34.9</c:v>
                </c:pt>
                <c:pt idx="6">
                  <c:v>47.6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55.9</c:v>
                </c:pt>
                <c:pt idx="19">
                  <c:v>0</c:v>
                </c:pt>
                <c:pt idx="20">
                  <c:v>16.899999999999999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A8-431E-8C3D-6CB2B3D6AF5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0.121</c:v>
                </c:pt>
                <c:pt idx="3">
                  <c:v>1E-3</c:v>
                </c:pt>
                <c:pt idx="7">
                  <c:v>3.0870000000000002</c:v>
                </c:pt>
                <c:pt idx="8">
                  <c:v>7.0620000000000003</c:v>
                </c:pt>
                <c:pt idx="9">
                  <c:v>0.185</c:v>
                </c:pt>
                <c:pt idx="10">
                  <c:v>21.340000000000003</c:v>
                </c:pt>
                <c:pt idx="11">
                  <c:v>23.698999999999998</c:v>
                </c:pt>
                <c:pt idx="12">
                  <c:v>24.397999999999996</c:v>
                </c:pt>
                <c:pt idx="13">
                  <c:v>22.298999999999999</c:v>
                </c:pt>
                <c:pt idx="14">
                  <c:v>16.863</c:v>
                </c:pt>
                <c:pt idx="15">
                  <c:v>10.164999999999999</c:v>
                </c:pt>
                <c:pt idx="16">
                  <c:v>1.831</c:v>
                </c:pt>
                <c:pt idx="17">
                  <c:v>0.47299999999999998</c:v>
                </c:pt>
                <c:pt idx="18">
                  <c:v>0.22</c:v>
                </c:pt>
                <c:pt idx="19">
                  <c:v>5.0000000000000001E-3</c:v>
                </c:pt>
                <c:pt idx="21">
                  <c:v>7.1999999999999995E-2</c:v>
                </c:pt>
                <c:pt idx="22">
                  <c:v>0.36199999999999999</c:v>
                </c:pt>
                <c:pt idx="23">
                  <c:v>0.39500000000000002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A8-431E-8C3D-6CB2B3D6AF5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A8-431E-8C3D-6CB2B3D6AF5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A8-431E-8C3D-6CB2B3D6A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70.086999999999989</c:v>
                </c:pt>
                <c:pt idx="1">
                  <c:v>58.974999999999994</c:v>
                </c:pt>
                <c:pt idx="2">
                  <c:v>41.021000000000001</c:v>
                </c:pt>
                <c:pt idx="3">
                  <c:v>20.466000000000001</c:v>
                </c:pt>
                <c:pt idx="4">
                  <c:v>50.352999999999994</c:v>
                </c:pt>
                <c:pt idx="5">
                  <c:v>102.69500000000001</c:v>
                </c:pt>
                <c:pt idx="6">
                  <c:v>118.72200000000002</c:v>
                </c:pt>
                <c:pt idx="7">
                  <c:v>55.06</c:v>
                </c:pt>
                <c:pt idx="8">
                  <c:v>55.036999999999999</c:v>
                </c:pt>
                <c:pt idx="9">
                  <c:v>55.573</c:v>
                </c:pt>
                <c:pt idx="10">
                  <c:v>129.32</c:v>
                </c:pt>
                <c:pt idx="11">
                  <c:v>166.559</c:v>
                </c:pt>
                <c:pt idx="12">
                  <c:v>162.88500000000002</c:v>
                </c:pt>
                <c:pt idx="13">
                  <c:v>108.85599999999999</c:v>
                </c:pt>
                <c:pt idx="14">
                  <c:v>168.881</c:v>
                </c:pt>
                <c:pt idx="15">
                  <c:v>112.509</c:v>
                </c:pt>
                <c:pt idx="16">
                  <c:v>32.149000000000001</c:v>
                </c:pt>
                <c:pt idx="17">
                  <c:v>29.412000000000006</c:v>
                </c:pt>
                <c:pt idx="18">
                  <c:v>71.201999999999998</c:v>
                </c:pt>
                <c:pt idx="19">
                  <c:v>73.438000000000002</c:v>
                </c:pt>
                <c:pt idx="20">
                  <c:v>42.268000000000001</c:v>
                </c:pt>
                <c:pt idx="21">
                  <c:v>63.486999999999995</c:v>
                </c:pt>
                <c:pt idx="22">
                  <c:v>102.70699999999999</c:v>
                </c:pt>
                <c:pt idx="23">
                  <c:v>20.395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A8-431E-8C3D-6CB2B3D6A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89.25</c:v>
                </c:pt>
                <c:pt idx="1">
                  <c:v>88.77</c:v>
                </c:pt>
                <c:pt idx="2">
                  <c:v>80.59</c:v>
                </c:pt>
                <c:pt idx="3">
                  <c:v>80</c:v>
                </c:pt>
                <c:pt idx="4">
                  <c:v>86</c:v>
                </c:pt>
                <c:pt idx="5">
                  <c:v>89.85</c:v>
                </c:pt>
                <c:pt idx="6">
                  <c:v>96.6</c:v>
                </c:pt>
                <c:pt idx="7">
                  <c:v>121.77</c:v>
                </c:pt>
                <c:pt idx="8">
                  <c:v>111.69</c:v>
                </c:pt>
                <c:pt idx="9">
                  <c:v>95.95</c:v>
                </c:pt>
                <c:pt idx="10">
                  <c:v>88.89</c:v>
                </c:pt>
                <c:pt idx="11">
                  <c:v>78.12</c:v>
                </c:pt>
                <c:pt idx="12">
                  <c:v>77.900000000000006</c:v>
                </c:pt>
                <c:pt idx="13">
                  <c:v>75</c:v>
                </c:pt>
                <c:pt idx="14">
                  <c:v>80.2</c:v>
                </c:pt>
                <c:pt idx="15">
                  <c:v>95.54</c:v>
                </c:pt>
                <c:pt idx="16">
                  <c:v>107.6</c:v>
                </c:pt>
                <c:pt idx="17">
                  <c:v>120</c:v>
                </c:pt>
                <c:pt idx="18">
                  <c:v>120.02</c:v>
                </c:pt>
                <c:pt idx="19">
                  <c:v>110.85</c:v>
                </c:pt>
                <c:pt idx="20">
                  <c:v>109</c:v>
                </c:pt>
                <c:pt idx="21">
                  <c:v>93.27</c:v>
                </c:pt>
                <c:pt idx="22">
                  <c:v>89.83</c:v>
                </c:pt>
                <c:pt idx="23">
                  <c:v>76.459999999999994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A8-431E-8C3D-6CB2B3D6A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70.087000000000003</v>
      </c>
      <c r="C4" s="18">
        <v>58.974999999999994</v>
      </c>
      <c r="D4" s="18">
        <v>41.021000000000001</v>
      </c>
      <c r="E4" s="18">
        <v>20.466000000000001</v>
      </c>
      <c r="F4" s="18">
        <v>50.4</v>
      </c>
      <c r="G4" s="18">
        <v>102.733</v>
      </c>
      <c r="H4" s="18">
        <v>118.676</v>
      </c>
      <c r="I4" s="18">
        <v>55.059999999999995</v>
      </c>
      <c r="J4" s="18">
        <v>55.036999999999999</v>
      </c>
      <c r="K4" s="18">
        <v>55.573</v>
      </c>
      <c r="L4" s="18">
        <v>129.358</v>
      </c>
      <c r="M4" s="18">
        <v>166.54500000000002</v>
      </c>
      <c r="N4" s="18">
        <v>162.881</v>
      </c>
      <c r="O4" s="18">
        <v>108.81</v>
      </c>
      <c r="P4" s="18">
        <v>168.87800000000004</v>
      </c>
      <c r="Q4" s="18">
        <v>112.462</v>
      </c>
      <c r="R4" s="18">
        <v>32.160999999999994</v>
      </c>
      <c r="S4" s="18">
        <v>29.372999999999998</v>
      </c>
      <c r="T4" s="18">
        <v>71.152999999999992</v>
      </c>
      <c r="U4" s="18">
        <v>73.438000000000002</v>
      </c>
      <c r="V4" s="18">
        <v>42.232999999999997</v>
      </c>
      <c r="W4" s="18">
        <v>63.487000000000002</v>
      </c>
      <c r="X4" s="18">
        <v>102.70699999999999</v>
      </c>
      <c r="Y4" s="18">
        <v>20.395</v>
      </c>
      <c r="Z4" s="19"/>
      <c r="AA4" s="20">
        <f>SUM(B4:Z4)</f>
        <v>1911.9090000000001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89.25</v>
      </c>
      <c r="C7" s="28">
        <v>88.77</v>
      </c>
      <c r="D7" s="28">
        <v>80.59</v>
      </c>
      <c r="E7" s="28">
        <v>80</v>
      </c>
      <c r="F7" s="28">
        <v>86</v>
      </c>
      <c r="G7" s="28">
        <v>89.85</v>
      </c>
      <c r="H7" s="28">
        <v>96.6</v>
      </c>
      <c r="I7" s="28">
        <v>121.77</v>
      </c>
      <c r="J7" s="28">
        <v>111.69</v>
      </c>
      <c r="K7" s="28">
        <v>95.95</v>
      </c>
      <c r="L7" s="28">
        <v>88.89</v>
      </c>
      <c r="M7" s="28">
        <v>78.12</v>
      </c>
      <c r="N7" s="28">
        <v>77.900000000000006</v>
      </c>
      <c r="O7" s="28">
        <v>75</v>
      </c>
      <c r="P7" s="28">
        <v>80.2</v>
      </c>
      <c r="Q7" s="28">
        <v>95.54</v>
      </c>
      <c r="R7" s="28">
        <v>107.6</v>
      </c>
      <c r="S7" s="28">
        <v>120</v>
      </c>
      <c r="T7" s="28">
        <v>120.02</v>
      </c>
      <c r="U7" s="28">
        <v>110.85</v>
      </c>
      <c r="V7" s="28">
        <v>109</v>
      </c>
      <c r="W7" s="28">
        <v>93.27</v>
      </c>
      <c r="X7" s="28">
        <v>89.83</v>
      </c>
      <c r="Y7" s="28">
        <v>76.459999999999994</v>
      </c>
      <c r="Z7" s="29"/>
      <c r="AA7" s="30">
        <f>IF(SUM(B7:Z7)&lt;&gt;0,AVERAGEIF(B7:Z7,"&lt;&gt;"""),"")</f>
        <v>94.297916666666666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70.087000000000003</v>
      </c>
      <c r="C12" s="52">
        <v>58.974999999999994</v>
      </c>
      <c r="D12" s="52">
        <v>40.9</v>
      </c>
      <c r="E12" s="52">
        <v>19.954999999999998</v>
      </c>
      <c r="F12" s="52">
        <v>30</v>
      </c>
      <c r="G12" s="52">
        <v>17.832999999999998</v>
      </c>
      <c r="H12" s="52">
        <v>70.555999999999997</v>
      </c>
      <c r="I12" s="52">
        <v>49.923000000000002</v>
      </c>
      <c r="J12" s="52">
        <v>44.363</v>
      </c>
      <c r="K12" s="52">
        <v>49.728000000000002</v>
      </c>
      <c r="L12" s="52">
        <v>89.45</v>
      </c>
      <c r="M12" s="52">
        <v>124.36799999999999</v>
      </c>
      <c r="N12" s="52">
        <v>122.5</v>
      </c>
      <c r="O12" s="52">
        <v>71.667000000000002</v>
      </c>
      <c r="P12" s="52">
        <v>141</v>
      </c>
      <c r="Q12" s="52">
        <v>97.567000000000007</v>
      </c>
      <c r="R12" s="52">
        <v>27.4</v>
      </c>
      <c r="S12" s="52">
        <v>27</v>
      </c>
      <c r="T12" s="52">
        <v>15.032999999999999</v>
      </c>
      <c r="U12" s="52">
        <v>73.432999999999993</v>
      </c>
      <c r="V12" s="52">
        <v>25.332999999999998</v>
      </c>
      <c r="W12" s="52">
        <v>63.414999999999999</v>
      </c>
      <c r="X12" s="52">
        <v>102.345</v>
      </c>
      <c r="Y12" s="52">
        <v>20</v>
      </c>
      <c r="Z12" s="53"/>
      <c r="AA12" s="54">
        <f t="shared" si="0"/>
        <v>1452.8310000000004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0.121</v>
      </c>
      <c r="E14" s="57">
        <v>1E-3</v>
      </c>
      <c r="F14" s="57"/>
      <c r="G14" s="57"/>
      <c r="H14" s="57"/>
      <c r="I14" s="57">
        <v>3.0870000000000002</v>
      </c>
      <c r="J14" s="57">
        <v>7.0620000000000003</v>
      </c>
      <c r="K14" s="57">
        <v>0.185</v>
      </c>
      <c r="L14" s="57">
        <v>21.340000000000003</v>
      </c>
      <c r="M14" s="57">
        <v>23.698999999999998</v>
      </c>
      <c r="N14" s="57">
        <v>24.397999999999996</v>
      </c>
      <c r="O14" s="57">
        <v>22.298999999999999</v>
      </c>
      <c r="P14" s="57">
        <v>16.863</v>
      </c>
      <c r="Q14" s="57">
        <v>10.164999999999999</v>
      </c>
      <c r="R14" s="57">
        <v>1.831</v>
      </c>
      <c r="S14" s="57">
        <v>0.47299999999999998</v>
      </c>
      <c r="T14" s="57">
        <v>0.22</v>
      </c>
      <c r="U14" s="57">
        <v>5.0000000000000001E-3</v>
      </c>
      <c r="V14" s="57"/>
      <c r="W14" s="57">
        <v>7.1999999999999995E-2</v>
      </c>
      <c r="X14" s="57">
        <v>0.36199999999999999</v>
      </c>
      <c r="Y14" s="57">
        <v>0.39500000000000002</v>
      </c>
      <c r="Z14" s="58"/>
      <c r="AA14" s="59">
        <f t="shared" si="0"/>
        <v>132.578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70.087000000000003</v>
      </c>
      <c r="C16" s="62">
        <f t="shared" ref="C16:Z16" si="1">IF(LEN(C$2)&gt;0,SUM(C10:C15),"")</f>
        <v>58.974999999999994</v>
      </c>
      <c r="D16" s="62">
        <f t="shared" si="1"/>
        <v>41.021000000000001</v>
      </c>
      <c r="E16" s="62">
        <f t="shared" si="1"/>
        <v>19.956</v>
      </c>
      <c r="F16" s="62">
        <f t="shared" si="1"/>
        <v>30</v>
      </c>
      <c r="G16" s="62">
        <f t="shared" si="1"/>
        <v>17.832999999999998</v>
      </c>
      <c r="H16" s="62">
        <f t="shared" si="1"/>
        <v>70.555999999999997</v>
      </c>
      <c r="I16" s="62">
        <f t="shared" si="1"/>
        <v>53.010000000000005</v>
      </c>
      <c r="J16" s="62">
        <f t="shared" si="1"/>
        <v>51.424999999999997</v>
      </c>
      <c r="K16" s="62">
        <f t="shared" si="1"/>
        <v>49.913000000000004</v>
      </c>
      <c r="L16" s="62">
        <f t="shared" si="1"/>
        <v>110.79</v>
      </c>
      <c r="M16" s="62">
        <f t="shared" si="1"/>
        <v>148.06700000000001</v>
      </c>
      <c r="N16" s="62">
        <f t="shared" si="1"/>
        <v>146.898</v>
      </c>
      <c r="O16" s="62">
        <f t="shared" si="1"/>
        <v>93.966000000000008</v>
      </c>
      <c r="P16" s="62">
        <f t="shared" si="1"/>
        <v>157.863</v>
      </c>
      <c r="Q16" s="62">
        <f t="shared" si="1"/>
        <v>107.732</v>
      </c>
      <c r="R16" s="62">
        <f t="shared" si="1"/>
        <v>29.230999999999998</v>
      </c>
      <c r="S16" s="62">
        <f t="shared" si="1"/>
        <v>27.472999999999999</v>
      </c>
      <c r="T16" s="62">
        <f t="shared" si="1"/>
        <v>15.253</v>
      </c>
      <c r="U16" s="62">
        <f t="shared" si="1"/>
        <v>73.437999999999988</v>
      </c>
      <c r="V16" s="62">
        <f t="shared" si="1"/>
        <v>25.332999999999998</v>
      </c>
      <c r="W16" s="62">
        <f t="shared" si="1"/>
        <v>63.487000000000002</v>
      </c>
      <c r="X16" s="62">
        <f t="shared" si="1"/>
        <v>102.70699999999999</v>
      </c>
      <c r="Y16" s="62">
        <f t="shared" si="1"/>
        <v>20.395</v>
      </c>
      <c r="Z16" s="63" t="str">
        <f t="shared" si="1"/>
        <v/>
      </c>
      <c r="AA16" s="64">
        <f>SUM(AA10:AA15)</f>
        <v>1585.4090000000003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50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0.80200000000000005</v>
      </c>
      <c r="K20" s="77"/>
      <c r="L20" s="77">
        <v>9.7080000000000002</v>
      </c>
      <c r="M20" s="77">
        <v>8.6280000000000001</v>
      </c>
      <c r="N20" s="77">
        <v>6.6129999999999995</v>
      </c>
      <c r="O20" s="77">
        <v>6.5140000000000002</v>
      </c>
      <c r="P20" s="77">
        <v>5.0049999999999999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37.270000000000003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0.51</v>
      </c>
      <c r="F21" s="81"/>
      <c r="G21" s="81"/>
      <c r="H21" s="81">
        <v>0.52</v>
      </c>
      <c r="I21" s="81">
        <v>2.0499999999999998</v>
      </c>
      <c r="J21" s="81">
        <v>2.8099999999999996</v>
      </c>
      <c r="K21" s="81">
        <v>5.6599999999999993</v>
      </c>
      <c r="L21" s="81">
        <v>8.86</v>
      </c>
      <c r="M21" s="81">
        <v>9.85</v>
      </c>
      <c r="N21" s="81">
        <v>9.3699999999999992</v>
      </c>
      <c r="O21" s="81">
        <v>8.33</v>
      </c>
      <c r="P21" s="81">
        <v>6.01</v>
      </c>
      <c r="Q21" s="81">
        <v>4.7299999999999995</v>
      </c>
      <c r="R21" s="81">
        <v>2.9299999999999997</v>
      </c>
      <c r="S21" s="81">
        <v>1.9</v>
      </c>
      <c r="T21" s="81"/>
      <c r="U21" s="81"/>
      <c r="V21" s="81"/>
      <c r="W21" s="81"/>
      <c r="X21" s="81"/>
      <c r="Y21" s="81"/>
      <c r="Z21" s="78"/>
      <c r="AA21" s="79">
        <f t="shared" si="2"/>
        <v>63.529999999999987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0.51</v>
      </c>
      <c r="F25" s="88">
        <f t="shared" si="3"/>
        <v>0</v>
      </c>
      <c r="G25" s="88">
        <f t="shared" si="3"/>
        <v>50</v>
      </c>
      <c r="H25" s="88">
        <f t="shared" si="3"/>
        <v>0.52</v>
      </c>
      <c r="I25" s="88">
        <f t="shared" si="3"/>
        <v>2.0499999999999998</v>
      </c>
      <c r="J25" s="88">
        <f t="shared" si="3"/>
        <v>3.6119999999999997</v>
      </c>
      <c r="K25" s="88">
        <f t="shared" si="3"/>
        <v>5.6599999999999993</v>
      </c>
      <c r="L25" s="88">
        <f t="shared" si="3"/>
        <v>18.567999999999998</v>
      </c>
      <c r="M25" s="88">
        <f t="shared" si="3"/>
        <v>18.478000000000002</v>
      </c>
      <c r="N25" s="88">
        <f t="shared" si="3"/>
        <v>15.982999999999999</v>
      </c>
      <c r="O25" s="88">
        <f t="shared" si="3"/>
        <v>14.844000000000001</v>
      </c>
      <c r="P25" s="88">
        <f t="shared" si="3"/>
        <v>11.015000000000001</v>
      </c>
      <c r="Q25" s="88">
        <f t="shared" si="3"/>
        <v>4.7299999999999995</v>
      </c>
      <c r="R25" s="88">
        <f t="shared" si="3"/>
        <v>2.9299999999999997</v>
      </c>
      <c r="S25" s="88">
        <f t="shared" si="3"/>
        <v>1.9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150.80000000000001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70.087000000000003</v>
      </c>
      <c r="C29" s="77">
        <v>58.975000000000001</v>
      </c>
      <c r="D29" s="77">
        <v>41.021000000000001</v>
      </c>
      <c r="E29" s="77">
        <v>20.466000000000001</v>
      </c>
      <c r="F29" s="77">
        <v>30</v>
      </c>
      <c r="G29" s="77">
        <v>67.832999999999998</v>
      </c>
      <c r="H29" s="77">
        <v>71.075999999999993</v>
      </c>
      <c r="I29" s="77">
        <v>55.06</v>
      </c>
      <c r="J29" s="77">
        <v>55.036999999999999</v>
      </c>
      <c r="K29" s="77">
        <v>55.573</v>
      </c>
      <c r="L29" s="77">
        <v>129.358</v>
      </c>
      <c r="M29" s="77">
        <v>166.54499999999999</v>
      </c>
      <c r="N29" s="77">
        <v>162.881</v>
      </c>
      <c r="O29" s="77">
        <v>108.81</v>
      </c>
      <c r="P29" s="77">
        <v>168.87799999999999</v>
      </c>
      <c r="Q29" s="77">
        <v>112.462</v>
      </c>
      <c r="R29" s="77">
        <v>32.161000000000001</v>
      </c>
      <c r="S29" s="77">
        <v>29.373000000000001</v>
      </c>
      <c r="T29" s="77">
        <v>15.253</v>
      </c>
      <c r="U29" s="77">
        <v>73.438000000000002</v>
      </c>
      <c r="V29" s="77">
        <v>25.332999999999998</v>
      </c>
      <c r="W29" s="77">
        <v>63.487000000000002</v>
      </c>
      <c r="X29" s="77">
        <v>102.70699999999999</v>
      </c>
      <c r="Y29" s="77">
        <v>20.395</v>
      </c>
      <c r="Z29" s="78"/>
      <c r="AA29" s="79">
        <f>SUM(B29:Z29)</f>
        <v>1736.2090000000003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70.087000000000003</v>
      </c>
      <c r="C31" s="62">
        <f t="shared" ref="C31:Z31" si="4">IF(LEN(C$2)&gt;0,SUM(C28:C30),"")</f>
        <v>58.975000000000001</v>
      </c>
      <c r="D31" s="62">
        <f t="shared" si="4"/>
        <v>41.021000000000001</v>
      </c>
      <c r="E31" s="62">
        <f t="shared" si="4"/>
        <v>20.466000000000001</v>
      </c>
      <c r="F31" s="62">
        <f t="shared" si="4"/>
        <v>30</v>
      </c>
      <c r="G31" s="62">
        <f t="shared" si="4"/>
        <v>67.832999999999998</v>
      </c>
      <c r="H31" s="62">
        <f t="shared" si="4"/>
        <v>71.075999999999993</v>
      </c>
      <c r="I31" s="62">
        <f t="shared" si="4"/>
        <v>55.06</v>
      </c>
      <c r="J31" s="62">
        <f t="shared" si="4"/>
        <v>55.036999999999999</v>
      </c>
      <c r="K31" s="62">
        <f t="shared" si="4"/>
        <v>55.573</v>
      </c>
      <c r="L31" s="62">
        <f t="shared" si="4"/>
        <v>129.358</v>
      </c>
      <c r="M31" s="62">
        <f t="shared" si="4"/>
        <v>166.54499999999999</v>
      </c>
      <c r="N31" s="62">
        <f t="shared" si="4"/>
        <v>162.881</v>
      </c>
      <c r="O31" s="62">
        <f t="shared" si="4"/>
        <v>108.81</v>
      </c>
      <c r="P31" s="62">
        <f t="shared" si="4"/>
        <v>168.87799999999999</v>
      </c>
      <c r="Q31" s="62">
        <f t="shared" si="4"/>
        <v>112.462</v>
      </c>
      <c r="R31" s="62">
        <f t="shared" si="4"/>
        <v>32.161000000000001</v>
      </c>
      <c r="S31" s="62">
        <f t="shared" si="4"/>
        <v>29.373000000000001</v>
      </c>
      <c r="T31" s="62">
        <f t="shared" si="4"/>
        <v>15.253</v>
      </c>
      <c r="U31" s="62">
        <f t="shared" si="4"/>
        <v>73.438000000000002</v>
      </c>
      <c r="V31" s="62">
        <f t="shared" si="4"/>
        <v>25.332999999999998</v>
      </c>
      <c r="W31" s="62">
        <f t="shared" si="4"/>
        <v>63.487000000000002</v>
      </c>
      <c r="X31" s="62">
        <f t="shared" si="4"/>
        <v>102.70699999999999</v>
      </c>
      <c r="Y31" s="62">
        <f t="shared" si="4"/>
        <v>20.395</v>
      </c>
      <c r="Z31" s="63" t="str">
        <f t="shared" si="4"/>
        <v/>
      </c>
      <c r="AA31" s="64">
        <f>SUM(AA28:AA30)</f>
        <v>1736.2090000000003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20.399999999999999</v>
      </c>
      <c r="G38" s="99">
        <v>34.9</v>
      </c>
      <c r="H38" s="99">
        <v>47.6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55.9</v>
      </c>
      <c r="U38" s="99"/>
      <c r="V38" s="99">
        <v>16.899999999999999</v>
      </c>
      <c r="W38" s="99"/>
      <c r="X38" s="99"/>
      <c r="Y38" s="99"/>
      <c r="Z38" s="100"/>
      <c r="AA38" s="79">
        <f t="shared" si="5"/>
        <v>175.70000000000002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20.399999999999999</v>
      </c>
      <c r="G39" s="88">
        <f t="shared" si="6"/>
        <v>34.9</v>
      </c>
      <c r="H39" s="88">
        <f t="shared" si="6"/>
        <v>47.6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55.9</v>
      </c>
      <c r="U39" s="88">
        <f t="shared" si="6"/>
        <v>0</v>
      </c>
      <c r="V39" s="88">
        <f t="shared" si="6"/>
        <v>16.899999999999999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175.70000000000002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20.399999999999999</v>
      </c>
      <c r="G46" s="99">
        <v>34.9</v>
      </c>
      <c r="H46" s="99">
        <v>47.6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55.9</v>
      </c>
      <c r="U46" s="99"/>
      <c r="V46" s="99">
        <v>16.899999999999999</v>
      </c>
      <c r="W46" s="99"/>
      <c r="X46" s="99"/>
      <c r="Y46" s="99"/>
      <c r="Z46" s="100"/>
      <c r="AA46" s="79">
        <f t="shared" si="7"/>
        <v>175.70000000000002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20.399999999999999</v>
      </c>
      <c r="G48" s="88">
        <f t="shared" si="8"/>
        <v>34.9</v>
      </c>
      <c r="H48" s="88">
        <f t="shared" si="8"/>
        <v>47.6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55.9</v>
      </c>
      <c r="U48" s="88">
        <f t="shared" si="8"/>
        <v>0</v>
      </c>
      <c r="V48" s="88">
        <f t="shared" si="8"/>
        <v>16.899999999999999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175.70000000000002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70.087000000000003</v>
      </c>
      <c r="C51" s="88">
        <f t="shared" si="10"/>
        <v>58.974999999999994</v>
      </c>
      <c r="D51" s="88">
        <f t="shared" si="10"/>
        <v>41.021000000000001</v>
      </c>
      <c r="E51" s="88">
        <f t="shared" si="10"/>
        <v>20.466000000000001</v>
      </c>
      <c r="F51" s="88">
        <f t="shared" si="10"/>
        <v>50.4</v>
      </c>
      <c r="G51" s="88">
        <f t="shared" si="10"/>
        <v>102.733</v>
      </c>
      <c r="H51" s="88">
        <f t="shared" si="10"/>
        <v>118.67599999999999</v>
      </c>
      <c r="I51" s="88">
        <f t="shared" si="10"/>
        <v>55.06</v>
      </c>
      <c r="J51" s="88">
        <f t="shared" si="10"/>
        <v>55.036999999999999</v>
      </c>
      <c r="K51" s="88">
        <f t="shared" si="10"/>
        <v>55.573</v>
      </c>
      <c r="L51" s="88">
        <f t="shared" si="10"/>
        <v>129.358</v>
      </c>
      <c r="M51" s="88">
        <f t="shared" si="10"/>
        <v>166.54500000000002</v>
      </c>
      <c r="N51" s="88">
        <f t="shared" si="10"/>
        <v>162.881</v>
      </c>
      <c r="O51" s="88">
        <f t="shared" si="10"/>
        <v>108.81</v>
      </c>
      <c r="P51" s="88">
        <f t="shared" si="10"/>
        <v>168.87799999999999</v>
      </c>
      <c r="Q51" s="88">
        <f t="shared" si="10"/>
        <v>112.462</v>
      </c>
      <c r="R51" s="88">
        <f t="shared" si="10"/>
        <v>32.161000000000001</v>
      </c>
      <c r="S51" s="88">
        <f t="shared" si="10"/>
        <v>29.372999999999998</v>
      </c>
      <c r="T51" s="88">
        <f t="shared" si="10"/>
        <v>71.152999999999992</v>
      </c>
      <c r="U51" s="88">
        <f t="shared" si="10"/>
        <v>73.437999999999988</v>
      </c>
      <c r="V51" s="88">
        <f t="shared" si="10"/>
        <v>42.232999999999997</v>
      </c>
      <c r="W51" s="88">
        <f t="shared" si="10"/>
        <v>63.487000000000002</v>
      </c>
      <c r="X51" s="88">
        <f t="shared" si="10"/>
        <v>102.70699999999999</v>
      </c>
      <c r="Y51" s="88">
        <f t="shared" si="10"/>
        <v>20.395</v>
      </c>
      <c r="Z51" s="89" t="str">
        <f t="shared" si="10"/>
        <v/>
      </c>
      <c r="AA51" s="104">
        <f>SUM(B51:Z51)</f>
        <v>1911.9090000000001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70.086999999999989</v>
      </c>
      <c r="C4" s="18">
        <v>58.974999999999994</v>
      </c>
      <c r="D4" s="18">
        <v>41.021000000000001</v>
      </c>
      <c r="E4" s="18">
        <v>20.466000000000001</v>
      </c>
      <c r="F4" s="18">
        <v>50.352999999999994</v>
      </c>
      <c r="G4" s="18">
        <v>102.69500000000001</v>
      </c>
      <c r="H4" s="18">
        <v>118.72200000000002</v>
      </c>
      <c r="I4" s="18">
        <v>55.06</v>
      </c>
      <c r="J4" s="18">
        <v>55.036999999999999</v>
      </c>
      <c r="K4" s="18">
        <v>55.573</v>
      </c>
      <c r="L4" s="18">
        <v>129.32</v>
      </c>
      <c r="M4" s="18">
        <v>166.559</v>
      </c>
      <c r="N4" s="18">
        <v>162.88500000000002</v>
      </c>
      <c r="O4" s="18">
        <v>108.85599999999999</v>
      </c>
      <c r="P4" s="18">
        <v>168.881</v>
      </c>
      <c r="Q4" s="18">
        <v>112.509</v>
      </c>
      <c r="R4" s="18">
        <v>32.149000000000001</v>
      </c>
      <c r="S4" s="18">
        <v>29.412000000000006</v>
      </c>
      <c r="T4" s="18">
        <v>71.201999999999998</v>
      </c>
      <c r="U4" s="18">
        <v>73.438000000000002</v>
      </c>
      <c r="V4" s="18">
        <v>42.268000000000001</v>
      </c>
      <c r="W4" s="18">
        <v>63.486999999999995</v>
      </c>
      <c r="X4" s="18">
        <v>102.70699999999999</v>
      </c>
      <c r="Y4" s="18">
        <v>20.395</v>
      </c>
      <c r="Z4" s="19"/>
      <c r="AA4" s="20">
        <f>SUM(B4:Z4)</f>
        <v>1912.0570000000002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89.25</v>
      </c>
      <c r="C7" s="28">
        <v>88.77</v>
      </c>
      <c r="D7" s="28">
        <v>80.59</v>
      </c>
      <c r="E7" s="28">
        <v>80</v>
      </c>
      <c r="F7" s="28">
        <v>86</v>
      </c>
      <c r="G7" s="28">
        <v>89.85</v>
      </c>
      <c r="H7" s="28">
        <v>96.6</v>
      </c>
      <c r="I7" s="28">
        <v>121.77</v>
      </c>
      <c r="J7" s="28">
        <v>111.69</v>
      </c>
      <c r="K7" s="28">
        <v>95.95</v>
      </c>
      <c r="L7" s="28">
        <v>88.89</v>
      </c>
      <c r="M7" s="28">
        <v>78.12</v>
      </c>
      <c r="N7" s="28">
        <v>77.900000000000006</v>
      </c>
      <c r="O7" s="28">
        <v>75</v>
      </c>
      <c r="P7" s="28">
        <v>80.2</v>
      </c>
      <c r="Q7" s="28">
        <v>95.54</v>
      </c>
      <c r="R7" s="28">
        <v>107.6</v>
      </c>
      <c r="S7" s="28">
        <v>120</v>
      </c>
      <c r="T7" s="28">
        <v>120.02</v>
      </c>
      <c r="U7" s="28">
        <v>110.85</v>
      </c>
      <c r="V7" s="28">
        <v>109</v>
      </c>
      <c r="W7" s="28">
        <v>93.27</v>
      </c>
      <c r="X7" s="28">
        <v>89.83</v>
      </c>
      <c r="Y7" s="28">
        <v>76.459999999999994</v>
      </c>
      <c r="Z7" s="29"/>
      <c r="AA7" s="30">
        <f>IF(SUM(B7:Z7)&lt;&gt;0,AVERAGEIF(B7:Z7,"&lt;&gt;"""),"")</f>
        <v>94.297916666666666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1.381</v>
      </c>
      <c r="C14" s="57">
        <v>1.0740000000000001</v>
      </c>
      <c r="D14" s="57">
        <v>0.32</v>
      </c>
      <c r="E14" s="57">
        <v>7.2000000000000008E-2</v>
      </c>
      <c r="F14" s="57">
        <v>1.4789999999999999</v>
      </c>
      <c r="G14" s="57">
        <v>2.7370000000000001</v>
      </c>
      <c r="H14" s="57">
        <v>2.6549999999999994</v>
      </c>
      <c r="I14" s="57">
        <v>0.77900000000000003</v>
      </c>
      <c r="J14" s="57">
        <v>0.43099999999999999</v>
      </c>
      <c r="K14" s="57">
        <v>0.17499999999999999</v>
      </c>
      <c r="L14" s="57"/>
      <c r="M14" s="57"/>
      <c r="N14" s="57"/>
      <c r="O14" s="57"/>
      <c r="P14" s="57"/>
      <c r="Q14" s="57"/>
      <c r="R14" s="57">
        <v>0.434</v>
      </c>
      <c r="S14" s="57">
        <v>0.20200000000000001</v>
      </c>
      <c r="T14" s="57">
        <v>0.78899999999999992</v>
      </c>
      <c r="U14" s="57">
        <v>6.1370000000000005</v>
      </c>
      <c r="V14" s="57">
        <v>0.77600000000000002</v>
      </c>
      <c r="W14" s="57">
        <v>2.4500000000000002</v>
      </c>
      <c r="X14" s="57">
        <v>0.52900000000000003</v>
      </c>
      <c r="Y14" s="57">
        <v>0.57699999999999996</v>
      </c>
      <c r="Z14" s="58"/>
      <c r="AA14" s="59">
        <f t="shared" si="0"/>
        <v>22.997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1.381</v>
      </c>
      <c r="C16" s="62">
        <f t="shared" ref="C16:Z16" si="1">IF(LEN(C$2)&gt;0,SUM(C10:C15),"")</f>
        <v>1.0740000000000001</v>
      </c>
      <c r="D16" s="62">
        <f t="shared" si="1"/>
        <v>0.32</v>
      </c>
      <c r="E16" s="62">
        <f t="shared" si="1"/>
        <v>7.2000000000000008E-2</v>
      </c>
      <c r="F16" s="62">
        <f t="shared" si="1"/>
        <v>1.4789999999999999</v>
      </c>
      <c r="G16" s="62">
        <f t="shared" si="1"/>
        <v>2.7370000000000001</v>
      </c>
      <c r="H16" s="62">
        <f t="shared" si="1"/>
        <v>2.6549999999999994</v>
      </c>
      <c r="I16" s="62">
        <f t="shared" si="1"/>
        <v>0.77900000000000003</v>
      </c>
      <c r="J16" s="62">
        <f t="shared" si="1"/>
        <v>0.43099999999999999</v>
      </c>
      <c r="K16" s="62">
        <f t="shared" si="1"/>
        <v>0.17499999999999999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0.434</v>
      </c>
      <c r="S16" s="62">
        <f t="shared" si="1"/>
        <v>0.20200000000000001</v>
      </c>
      <c r="T16" s="62">
        <f t="shared" si="1"/>
        <v>0.78899999999999992</v>
      </c>
      <c r="U16" s="62">
        <f t="shared" si="1"/>
        <v>6.1370000000000005</v>
      </c>
      <c r="V16" s="62">
        <f t="shared" si="1"/>
        <v>0.77600000000000002</v>
      </c>
      <c r="W16" s="62">
        <f t="shared" si="1"/>
        <v>2.4500000000000002</v>
      </c>
      <c r="X16" s="62">
        <f t="shared" si="1"/>
        <v>0.52900000000000003</v>
      </c>
      <c r="Y16" s="62">
        <f t="shared" si="1"/>
        <v>0.57699999999999996</v>
      </c>
      <c r="Z16" s="63" t="str">
        <f t="shared" si="1"/>
        <v/>
      </c>
      <c r="AA16" s="64">
        <f>SUM(AA10:AA15)</f>
        <v>22.997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70</v>
      </c>
      <c r="Y19" s="72"/>
      <c r="Z19" s="73"/>
      <c r="AA19" s="74">
        <f t="shared" ref="AA19:AA24" si="2">SUM(B19:Z19)</f>
        <v>70</v>
      </c>
    </row>
    <row r="20" spans="1:27" ht="24.95" customHeight="1" x14ac:dyDescent="0.2">
      <c r="A20" s="75" t="s">
        <v>15</v>
      </c>
      <c r="B20" s="76">
        <v>23.957999999999998</v>
      </c>
      <c r="C20" s="77">
        <v>18.701999999999998</v>
      </c>
      <c r="D20" s="77">
        <v>18</v>
      </c>
      <c r="E20" s="77">
        <v>0.622</v>
      </c>
      <c r="F20" s="77">
        <v>1.0270000000000001</v>
      </c>
      <c r="G20" s="77">
        <v>30.115000000000002</v>
      </c>
      <c r="H20" s="77">
        <v>29.387999999999998</v>
      </c>
      <c r="I20" s="77">
        <v>24.524999999999999</v>
      </c>
      <c r="J20" s="77">
        <v>24.246000000000002</v>
      </c>
      <c r="K20" s="77">
        <v>25.969000000000001</v>
      </c>
      <c r="L20" s="77">
        <v>18</v>
      </c>
      <c r="M20" s="77"/>
      <c r="N20" s="77"/>
      <c r="O20" s="77"/>
      <c r="P20" s="77"/>
      <c r="Q20" s="77"/>
      <c r="R20" s="77"/>
      <c r="S20" s="77"/>
      <c r="T20" s="77">
        <v>6.8519999999999994</v>
      </c>
      <c r="U20" s="77">
        <v>6.8339999999999996</v>
      </c>
      <c r="V20" s="77">
        <v>6.335</v>
      </c>
      <c r="W20" s="77">
        <v>6.3540000000000001</v>
      </c>
      <c r="X20" s="77">
        <v>0.57299999999999995</v>
      </c>
      <c r="Y20" s="77">
        <v>0.60099999999999998</v>
      </c>
      <c r="Z20" s="78"/>
      <c r="AA20" s="79">
        <f t="shared" si="2"/>
        <v>242.10100000000006</v>
      </c>
    </row>
    <row r="21" spans="1:27" ht="24.95" customHeight="1" x14ac:dyDescent="0.2">
      <c r="A21" s="75" t="s">
        <v>16</v>
      </c>
      <c r="B21" s="80">
        <v>44.747999999999998</v>
      </c>
      <c r="C21" s="81">
        <v>39.198999999999998</v>
      </c>
      <c r="D21" s="81">
        <v>22.701000000000001</v>
      </c>
      <c r="E21" s="81">
        <v>19.772000000000002</v>
      </c>
      <c r="F21" s="81">
        <v>47.846999999999994</v>
      </c>
      <c r="G21" s="81">
        <v>69.842999999999989</v>
      </c>
      <c r="H21" s="81">
        <v>86.679000000000002</v>
      </c>
      <c r="I21" s="81">
        <v>29.756</v>
      </c>
      <c r="J21" s="81">
        <v>30.36</v>
      </c>
      <c r="K21" s="81">
        <v>29.429000000000002</v>
      </c>
      <c r="L21" s="81">
        <v>12.92</v>
      </c>
      <c r="M21" s="81">
        <v>12.459</v>
      </c>
      <c r="N21" s="81">
        <v>15.085000000000001</v>
      </c>
      <c r="O21" s="81">
        <v>14.756</v>
      </c>
      <c r="P21" s="81">
        <v>11.881</v>
      </c>
      <c r="Q21" s="81">
        <v>11.409000000000001</v>
      </c>
      <c r="R21" s="81">
        <v>18.515000000000001</v>
      </c>
      <c r="S21" s="81">
        <v>26.01</v>
      </c>
      <c r="T21" s="81">
        <v>63.561</v>
      </c>
      <c r="U21" s="81">
        <v>60.466999999999999</v>
      </c>
      <c r="V21" s="81">
        <v>35.157000000000004</v>
      </c>
      <c r="W21" s="81">
        <v>54.682999999999993</v>
      </c>
      <c r="X21" s="81">
        <v>31.605</v>
      </c>
      <c r="Y21" s="81">
        <v>19.216999999999999</v>
      </c>
      <c r="Z21" s="78"/>
      <c r="AA21" s="79">
        <f t="shared" si="2"/>
        <v>808.05899999999997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68.705999999999989</v>
      </c>
      <c r="C25" s="88">
        <f t="shared" si="3"/>
        <v>57.900999999999996</v>
      </c>
      <c r="D25" s="88">
        <f t="shared" si="3"/>
        <v>40.701000000000001</v>
      </c>
      <c r="E25" s="88">
        <f t="shared" si="3"/>
        <v>20.394000000000002</v>
      </c>
      <c r="F25" s="88">
        <f t="shared" si="3"/>
        <v>48.873999999999995</v>
      </c>
      <c r="G25" s="88">
        <f t="shared" si="3"/>
        <v>99.957999999999998</v>
      </c>
      <c r="H25" s="88">
        <f t="shared" si="3"/>
        <v>116.06700000000001</v>
      </c>
      <c r="I25" s="88">
        <f t="shared" si="3"/>
        <v>54.280999999999999</v>
      </c>
      <c r="J25" s="88">
        <f t="shared" si="3"/>
        <v>54.606000000000002</v>
      </c>
      <c r="K25" s="88">
        <f t="shared" si="3"/>
        <v>55.398000000000003</v>
      </c>
      <c r="L25" s="88">
        <f t="shared" si="3"/>
        <v>30.92</v>
      </c>
      <c r="M25" s="88">
        <f t="shared" si="3"/>
        <v>12.459</v>
      </c>
      <c r="N25" s="88">
        <f t="shared" si="3"/>
        <v>15.085000000000001</v>
      </c>
      <c r="O25" s="88">
        <f t="shared" si="3"/>
        <v>14.756</v>
      </c>
      <c r="P25" s="88">
        <f t="shared" si="3"/>
        <v>11.881</v>
      </c>
      <c r="Q25" s="88">
        <f t="shared" si="3"/>
        <v>11.409000000000001</v>
      </c>
      <c r="R25" s="88">
        <f t="shared" si="3"/>
        <v>18.515000000000001</v>
      </c>
      <c r="S25" s="88">
        <f t="shared" si="3"/>
        <v>26.01</v>
      </c>
      <c r="T25" s="88">
        <f t="shared" si="3"/>
        <v>70.412999999999997</v>
      </c>
      <c r="U25" s="88">
        <f t="shared" si="3"/>
        <v>67.301000000000002</v>
      </c>
      <c r="V25" s="88">
        <f t="shared" si="3"/>
        <v>41.492000000000004</v>
      </c>
      <c r="W25" s="88">
        <f t="shared" si="3"/>
        <v>61.036999999999992</v>
      </c>
      <c r="X25" s="88">
        <f t="shared" si="3"/>
        <v>102.178</v>
      </c>
      <c r="Y25" s="88">
        <f t="shared" si="3"/>
        <v>19.817999999999998</v>
      </c>
      <c r="Z25" s="89">
        <f t="shared" si="3"/>
        <v>0</v>
      </c>
      <c r="AA25" s="90">
        <f t="shared" si="3"/>
        <v>1120.1600000000001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70.087000000000003</v>
      </c>
      <c r="C29" s="77">
        <v>58.975000000000001</v>
      </c>
      <c r="D29" s="77">
        <v>41.021000000000001</v>
      </c>
      <c r="E29" s="77">
        <v>20.466000000000001</v>
      </c>
      <c r="F29" s="77">
        <v>50.353000000000002</v>
      </c>
      <c r="G29" s="77">
        <v>102.69499999999999</v>
      </c>
      <c r="H29" s="77">
        <v>118.72199999999999</v>
      </c>
      <c r="I29" s="77">
        <v>55.06</v>
      </c>
      <c r="J29" s="77">
        <v>55.036999999999999</v>
      </c>
      <c r="K29" s="77">
        <v>55.573</v>
      </c>
      <c r="L29" s="77">
        <v>30.92</v>
      </c>
      <c r="M29" s="77">
        <v>12.459</v>
      </c>
      <c r="N29" s="77">
        <v>15.085000000000001</v>
      </c>
      <c r="O29" s="77">
        <v>14.756</v>
      </c>
      <c r="P29" s="77">
        <v>11.881</v>
      </c>
      <c r="Q29" s="77">
        <v>11.409000000000001</v>
      </c>
      <c r="R29" s="77">
        <v>18.949000000000002</v>
      </c>
      <c r="S29" s="77">
        <v>26.212</v>
      </c>
      <c r="T29" s="77">
        <v>71.201999999999998</v>
      </c>
      <c r="U29" s="77">
        <v>73.438000000000002</v>
      </c>
      <c r="V29" s="77">
        <v>42.268000000000001</v>
      </c>
      <c r="W29" s="77">
        <v>63.487000000000002</v>
      </c>
      <c r="X29" s="77">
        <v>102.70699999999999</v>
      </c>
      <c r="Y29" s="77">
        <v>20.395</v>
      </c>
      <c r="Z29" s="78"/>
      <c r="AA29" s="79">
        <f>SUM(B29:Z29)</f>
        <v>1143.1569999999997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70.087000000000003</v>
      </c>
      <c r="C31" s="62">
        <f t="shared" si="4"/>
        <v>58.975000000000001</v>
      </c>
      <c r="D31" s="62">
        <f t="shared" si="4"/>
        <v>41.021000000000001</v>
      </c>
      <c r="E31" s="62">
        <f t="shared" si="4"/>
        <v>20.466000000000001</v>
      </c>
      <c r="F31" s="62">
        <f t="shared" si="4"/>
        <v>50.353000000000002</v>
      </c>
      <c r="G31" s="62">
        <f t="shared" si="4"/>
        <v>102.69499999999999</v>
      </c>
      <c r="H31" s="62">
        <f t="shared" si="4"/>
        <v>118.72199999999999</v>
      </c>
      <c r="I31" s="62">
        <f t="shared" si="4"/>
        <v>55.06</v>
      </c>
      <c r="J31" s="62">
        <f t="shared" si="4"/>
        <v>55.036999999999999</v>
      </c>
      <c r="K31" s="62">
        <f t="shared" si="4"/>
        <v>55.573</v>
      </c>
      <c r="L31" s="62">
        <f t="shared" si="4"/>
        <v>30.92</v>
      </c>
      <c r="M31" s="62">
        <f t="shared" si="4"/>
        <v>12.459</v>
      </c>
      <c r="N31" s="62">
        <f t="shared" si="4"/>
        <v>15.085000000000001</v>
      </c>
      <c r="O31" s="62">
        <f t="shared" si="4"/>
        <v>14.756</v>
      </c>
      <c r="P31" s="62">
        <f t="shared" si="4"/>
        <v>11.881</v>
      </c>
      <c r="Q31" s="62">
        <f t="shared" si="4"/>
        <v>11.409000000000001</v>
      </c>
      <c r="R31" s="62">
        <f t="shared" si="4"/>
        <v>18.949000000000002</v>
      </c>
      <c r="S31" s="62">
        <f t="shared" si="4"/>
        <v>26.212</v>
      </c>
      <c r="T31" s="62">
        <f t="shared" si="4"/>
        <v>71.201999999999998</v>
      </c>
      <c r="U31" s="62">
        <f t="shared" si="4"/>
        <v>73.438000000000002</v>
      </c>
      <c r="V31" s="62">
        <f t="shared" si="4"/>
        <v>42.268000000000001</v>
      </c>
      <c r="W31" s="62">
        <f t="shared" si="4"/>
        <v>63.487000000000002</v>
      </c>
      <c r="X31" s="62">
        <f t="shared" si="4"/>
        <v>102.70699999999999</v>
      </c>
      <c r="Y31" s="62">
        <f t="shared" si="4"/>
        <v>20.395</v>
      </c>
      <c r="Z31" s="63">
        <f t="shared" si="4"/>
        <v>0</v>
      </c>
      <c r="AA31" s="64">
        <f t="shared" si="4"/>
        <v>1143.1569999999997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98.4</v>
      </c>
      <c r="M38" s="99">
        <v>154.1</v>
      </c>
      <c r="N38" s="99">
        <v>147.80000000000001</v>
      </c>
      <c r="O38" s="99">
        <v>94.1</v>
      </c>
      <c r="P38" s="99">
        <v>157</v>
      </c>
      <c r="Q38" s="99">
        <v>101.1</v>
      </c>
      <c r="R38" s="99">
        <v>13.2</v>
      </c>
      <c r="S38" s="99">
        <v>3.2</v>
      </c>
      <c r="T38" s="99"/>
      <c r="U38" s="99"/>
      <c r="V38" s="99"/>
      <c r="W38" s="99"/>
      <c r="X38" s="99"/>
      <c r="Y38" s="99"/>
      <c r="Z38" s="100"/>
      <c r="AA38" s="79">
        <f t="shared" si="5"/>
        <v>768.90000000000009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98.4</v>
      </c>
      <c r="M39" s="88">
        <f t="shared" si="6"/>
        <v>154.1</v>
      </c>
      <c r="N39" s="88">
        <f t="shared" si="6"/>
        <v>147.80000000000001</v>
      </c>
      <c r="O39" s="88">
        <f t="shared" si="6"/>
        <v>94.1</v>
      </c>
      <c r="P39" s="88">
        <f t="shared" si="6"/>
        <v>157</v>
      </c>
      <c r="Q39" s="88">
        <f t="shared" si="6"/>
        <v>101.1</v>
      </c>
      <c r="R39" s="88">
        <f t="shared" si="6"/>
        <v>13.2</v>
      </c>
      <c r="S39" s="88">
        <f t="shared" si="6"/>
        <v>3.2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768.90000000000009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98.4</v>
      </c>
      <c r="M46" s="99">
        <v>154.1</v>
      </c>
      <c r="N46" s="99">
        <v>147.80000000000001</v>
      </c>
      <c r="O46" s="99">
        <v>94.1</v>
      </c>
      <c r="P46" s="99">
        <v>157</v>
      </c>
      <c r="Q46" s="99">
        <v>101.1</v>
      </c>
      <c r="R46" s="99">
        <v>13.2</v>
      </c>
      <c r="S46" s="99">
        <v>3.2</v>
      </c>
      <c r="T46" s="99"/>
      <c r="U46" s="99"/>
      <c r="V46" s="99"/>
      <c r="W46" s="99"/>
      <c r="X46" s="99"/>
      <c r="Y46" s="99"/>
      <c r="Z46" s="100"/>
      <c r="AA46" s="79">
        <f t="shared" si="7"/>
        <v>768.90000000000009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98.4</v>
      </c>
      <c r="M48" s="88">
        <f t="shared" si="8"/>
        <v>154.1</v>
      </c>
      <c r="N48" s="88">
        <f t="shared" si="8"/>
        <v>147.80000000000001</v>
      </c>
      <c r="O48" s="88">
        <f t="shared" si="8"/>
        <v>94.1</v>
      </c>
      <c r="P48" s="88">
        <f t="shared" si="8"/>
        <v>157</v>
      </c>
      <c r="Q48" s="88">
        <f t="shared" si="8"/>
        <v>101.1</v>
      </c>
      <c r="R48" s="88">
        <f t="shared" si="8"/>
        <v>13.2</v>
      </c>
      <c r="S48" s="88">
        <f t="shared" si="8"/>
        <v>3.2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768.90000000000009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70.086999999999989</v>
      </c>
      <c r="C51" s="88">
        <f t="shared" si="10"/>
        <v>58.974999999999994</v>
      </c>
      <c r="D51" s="88">
        <f t="shared" si="10"/>
        <v>41.021000000000001</v>
      </c>
      <c r="E51" s="88">
        <f t="shared" si="10"/>
        <v>20.466000000000001</v>
      </c>
      <c r="F51" s="88">
        <f t="shared" si="10"/>
        <v>50.352999999999994</v>
      </c>
      <c r="G51" s="88">
        <f t="shared" si="10"/>
        <v>102.69499999999999</v>
      </c>
      <c r="H51" s="88">
        <f t="shared" si="10"/>
        <v>118.72200000000001</v>
      </c>
      <c r="I51" s="88">
        <f t="shared" si="10"/>
        <v>55.06</v>
      </c>
      <c r="J51" s="88">
        <f t="shared" si="10"/>
        <v>55.036999999999999</v>
      </c>
      <c r="K51" s="88">
        <f t="shared" si="10"/>
        <v>55.573</v>
      </c>
      <c r="L51" s="88">
        <f t="shared" si="10"/>
        <v>129.32</v>
      </c>
      <c r="M51" s="88">
        <f t="shared" si="10"/>
        <v>166.559</v>
      </c>
      <c r="N51" s="88">
        <f t="shared" si="10"/>
        <v>162.88500000000002</v>
      </c>
      <c r="O51" s="88">
        <f t="shared" si="10"/>
        <v>108.85599999999999</v>
      </c>
      <c r="P51" s="88">
        <f t="shared" si="10"/>
        <v>168.881</v>
      </c>
      <c r="Q51" s="88">
        <f t="shared" si="10"/>
        <v>112.509</v>
      </c>
      <c r="R51" s="88">
        <f t="shared" si="10"/>
        <v>32.149000000000001</v>
      </c>
      <c r="S51" s="88">
        <f t="shared" si="10"/>
        <v>29.412000000000003</v>
      </c>
      <c r="T51" s="88">
        <f t="shared" si="10"/>
        <v>71.201999999999998</v>
      </c>
      <c r="U51" s="88">
        <f t="shared" si="10"/>
        <v>73.438000000000002</v>
      </c>
      <c r="V51" s="88">
        <f t="shared" si="10"/>
        <v>42.268000000000008</v>
      </c>
      <c r="W51" s="88">
        <f t="shared" si="10"/>
        <v>63.486999999999995</v>
      </c>
      <c r="X51" s="88">
        <f t="shared" si="10"/>
        <v>102.70699999999999</v>
      </c>
      <c r="Y51" s="88">
        <f t="shared" si="10"/>
        <v>20.394999999999996</v>
      </c>
      <c r="Z51" s="89">
        <f t="shared" si="10"/>
        <v>0</v>
      </c>
      <c r="AA51" s="104">
        <f>SUM(B51:Z51)</f>
        <v>1912.0570000000002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-20.399999999999999</v>
      </c>
      <c r="G4" s="18">
        <v>-34.9</v>
      </c>
      <c r="H4" s="18">
        <v>-47.6</v>
      </c>
      <c r="I4" s="18"/>
      <c r="J4" s="18"/>
      <c r="K4" s="18"/>
      <c r="L4" s="18">
        <v>98.4</v>
      </c>
      <c r="M4" s="18">
        <v>154.1</v>
      </c>
      <c r="N4" s="18">
        <v>147.80000000000001</v>
      </c>
      <c r="O4" s="18">
        <v>94.1</v>
      </c>
      <c r="P4" s="18">
        <v>157</v>
      </c>
      <c r="Q4" s="18">
        <v>101.1</v>
      </c>
      <c r="R4" s="18">
        <v>13.2</v>
      </c>
      <c r="S4" s="18">
        <v>3.2</v>
      </c>
      <c r="T4" s="18">
        <v>-55.9</v>
      </c>
      <c r="U4" s="18"/>
      <c r="V4" s="18">
        <v>-16.899999999999999</v>
      </c>
      <c r="W4" s="18"/>
      <c r="X4" s="18"/>
      <c r="Y4" s="18"/>
      <c r="Z4" s="19"/>
      <c r="AA4" s="111">
        <f>SUM(B4:Z4)</f>
        <v>593.20000000000016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89.25</v>
      </c>
      <c r="C7" s="117">
        <v>88.77</v>
      </c>
      <c r="D7" s="117">
        <v>80.59</v>
      </c>
      <c r="E7" s="117">
        <v>80</v>
      </c>
      <c r="F7" s="117">
        <v>86</v>
      </c>
      <c r="G7" s="117">
        <v>89.85</v>
      </c>
      <c r="H7" s="117">
        <v>96.6</v>
      </c>
      <c r="I7" s="117">
        <v>121.77</v>
      </c>
      <c r="J7" s="117">
        <v>111.69</v>
      </c>
      <c r="K7" s="117">
        <v>95.95</v>
      </c>
      <c r="L7" s="117">
        <v>88.89</v>
      </c>
      <c r="M7" s="117">
        <v>78.12</v>
      </c>
      <c r="N7" s="117">
        <v>77.900000000000006</v>
      </c>
      <c r="O7" s="117">
        <v>75</v>
      </c>
      <c r="P7" s="117">
        <v>80.2</v>
      </c>
      <c r="Q7" s="117">
        <v>95.54</v>
      </c>
      <c r="R7" s="117">
        <v>107.6</v>
      </c>
      <c r="S7" s="117">
        <v>120</v>
      </c>
      <c r="T7" s="117">
        <v>120.02</v>
      </c>
      <c r="U7" s="117">
        <v>110.85</v>
      </c>
      <c r="V7" s="117">
        <v>109</v>
      </c>
      <c r="W7" s="117">
        <v>93.27</v>
      </c>
      <c r="X7" s="117">
        <v>89.83</v>
      </c>
      <c r="Y7" s="117">
        <v>76.459999999999994</v>
      </c>
      <c r="Z7" s="118"/>
      <c r="AA7" s="119">
        <f>IF(SUM(B7:Z7)&lt;&gt;0,AVERAGEIF(B7:Z7,"&lt;&gt;"""),"")</f>
        <v>94.297916666666666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20.399999999999999</v>
      </c>
      <c r="G15" s="133">
        <v>34.9</v>
      </c>
      <c r="H15" s="133">
        <v>47.6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55.9</v>
      </c>
      <c r="U15" s="133"/>
      <c r="V15" s="133">
        <v>16.899999999999999</v>
      </c>
      <c r="W15" s="133"/>
      <c r="X15" s="133"/>
      <c r="Y15" s="133"/>
      <c r="Z15" s="131"/>
      <c r="AA15" s="132">
        <f t="shared" si="0"/>
        <v>175.70000000000002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20.399999999999999</v>
      </c>
      <c r="G16" s="135">
        <f t="shared" si="1"/>
        <v>34.9</v>
      </c>
      <c r="H16" s="135">
        <f t="shared" si="1"/>
        <v>47.6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55.9</v>
      </c>
      <c r="U16" s="135">
        <f t="shared" si="1"/>
        <v>0</v>
      </c>
      <c r="V16" s="135">
        <f t="shared" si="1"/>
        <v>16.899999999999999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175.70000000000002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98.4</v>
      </c>
      <c r="M23" s="133">
        <v>154.1</v>
      </c>
      <c r="N23" s="133">
        <v>147.80000000000001</v>
      </c>
      <c r="O23" s="133">
        <v>94.1</v>
      </c>
      <c r="P23" s="133">
        <v>157</v>
      </c>
      <c r="Q23" s="133">
        <v>101.1</v>
      </c>
      <c r="R23" s="133">
        <v>13.2</v>
      </c>
      <c r="S23" s="133">
        <v>3.2</v>
      </c>
      <c r="T23" s="133"/>
      <c r="U23" s="133"/>
      <c r="V23" s="133"/>
      <c r="W23" s="133"/>
      <c r="X23" s="133"/>
      <c r="Y23" s="133"/>
      <c r="Z23" s="131"/>
      <c r="AA23" s="132">
        <f t="shared" si="2"/>
        <v>768.90000000000009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98.4</v>
      </c>
      <c r="M24" s="135">
        <f t="shared" si="3"/>
        <v>154.1</v>
      </c>
      <c r="N24" s="135">
        <f t="shared" si="3"/>
        <v>147.80000000000001</v>
      </c>
      <c r="O24" s="135">
        <f t="shared" si="3"/>
        <v>94.1</v>
      </c>
      <c r="P24" s="135">
        <f t="shared" si="3"/>
        <v>157</v>
      </c>
      <c r="Q24" s="135">
        <f t="shared" si="3"/>
        <v>101.1</v>
      </c>
      <c r="R24" s="135">
        <f t="shared" si="3"/>
        <v>13.2</v>
      </c>
      <c r="S24" s="135">
        <f t="shared" si="3"/>
        <v>3.2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768.90000000000009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2024-02-01T14:21:49Z</dcterms:created>
  <dcterms:modified xsi:type="dcterms:W3CDTF">2024-02-01T14:21:50Z</dcterms:modified>
</cp:coreProperties>
</file>