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<sst xmlns="http://schemas.openxmlformats.org/spreadsheetml/2006/main" count="117" uniqueCount="53">
  <si>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31/01/2024 16:24:25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</si>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</sst>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96-4903-81C1-EA32AF0E6F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96-4903-81C1-EA32AF0E6F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43.295000000000002</c:v>
                </c:pt>
                <c:pt idx="1">
                  <c:v>9.5169999999999995</c:v>
                </c:pt>
                <c:pt idx="4">
                  <c:v>81.332999999999998</c:v>
                </c:pt>
                <c:pt idx="5">
                  <c:v>61.890999999999998</c:v>
                </c:pt>
                <c:pt idx="6">
                  <c:v>18.146999999999998</c:v>
                </c:pt>
                <c:pt idx="7">
                  <c:v>75</c:v>
                </c:pt>
                <c:pt idx="8">
                  <c:v>64.918000000000006</c:v>
                </c:pt>
                <c:pt idx="9">
                  <c:v>63.517000000000003</c:v>
                </c:pt>
                <c:pt idx="10">
                  <c:v>36.988</c:v>
                </c:pt>
                <c:pt idx="13">
                  <c:v>44.671999999999997</c:v>
                </c:pt>
                <c:pt idx="14">
                  <c:v>41.959000000000003</c:v>
                </c:pt>
                <c:pt idx="15">
                  <c:v>36.167000000000002</c:v>
                </c:pt>
                <c:pt idx="16">
                  <c:v>122.408</c:v>
                </c:pt>
                <c:pt idx="17">
                  <c:v>76.835999999999999</c:v>
                </c:pt>
                <c:pt idx="18">
                  <c:v>33.857999999999997</c:v>
                </c:pt>
                <c:pt idx="19">
                  <c:v>81.332999999999998</c:v>
                </c:pt>
                <c:pt idx="20">
                  <c:v>39.826999999999998</c:v>
                </c:pt>
                <c:pt idx="21">
                  <c:v>18.327000000000002</c:v>
                </c:pt>
                <c:pt idx="22">
                  <c:v>25.18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96-4903-81C1-EA32AF0E6F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32.6</c:v>
                </c:pt>
                <c:pt idx="2">
                  <c:v>4.4000000000000004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96-4903-81C1-EA32AF0E6F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0.97300000000000009</c:v>
                </c:pt>
                <c:pt idx="3">
                  <c:v>1.173</c:v>
                </c:pt>
                <c:pt idx="4">
                  <c:v>5.173</c:v>
                </c:pt>
                <c:pt idx="6">
                  <c:v>0.94</c:v>
                </c:pt>
                <c:pt idx="7">
                  <c:v>8.8810000000000002</c:v>
                </c:pt>
                <c:pt idx="10">
                  <c:v>26.440999999999999</c:v>
                </c:pt>
                <c:pt idx="11">
                  <c:v>30.183999999999997</c:v>
                </c:pt>
                <c:pt idx="12">
                  <c:v>12.414000000000001</c:v>
                </c:pt>
                <c:pt idx="13">
                  <c:v>3.1E-2</c:v>
                </c:pt>
                <c:pt idx="16">
                  <c:v>7.0830000000000002</c:v>
                </c:pt>
                <c:pt idx="18">
                  <c:v>1.292</c:v>
                </c:pt>
                <c:pt idx="19">
                  <c:v>2.3680000000000003</c:v>
                </c:pt>
                <c:pt idx="20">
                  <c:v>2.1890000000000001</c:v>
                </c:pt>
                <c:pt idx="21">
                  <c:v>1.1950000000000001</c:v>
                </c:pt>
                <c:pt idx="22">
                  <c:v>1.0780000000000001</c:v>
                </c:pt>
                <c:pt idx="23">
                  <c:v>2.6410000000000005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96-4903-81C1-EA32AF0E6F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96-4903-81C1-EA32AF0E6F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96-4903-81C1-EA32AF0E6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49.563000000000002</c:v>
                </c:pt>
                <c:pt idx="1">
                  <c:v>49.295000000000002</c:v>
                </c:pt>
                <c:pt idx="2">
                  <c:v>10.95</c:v>
                </c:pt>
                <c:pt idx="3">
                  <c:v>8.7910000000000004</c:v>
                </c:pt>
                <c:pt idx="4">
                  <c:v>92.8</c:v>
                </c:pt>
                <c:pt idx="5">
                  <c:v>69.566999999999993</c:v>
                </c:pt>
                <c:pt idx="6">
                  <c:v>19.626999999999999</c:v>
                </c:pt>
                <c:pt idx="7">
                  <c:v>136.983</c:v>
                </c:pt>
                <c:pt idx="8">
                  <c:v>67.477999999999994</c:v>
                </c:pt>
                <c:pt idx="9">
                  <c:v>67.117000000000004</c:v>
                </c:pt>
                <c:pt idx="10">
                  <c:v>70.949000000000012</c:v>
                </c:pt>
                <c:pt idx="11">
                  <c:v>69.871000000000009</c:v>
                </c:pt>
                <c:pt idx="12">
                  <c:v>16.803000000000001</c:v>
                </c:pt>
                <c:pt idx="13">
                  <c:v>47.533000000000001</c:v>
                </c:pt>
                <c:pt idx="14">
                  <c:v>43.508999999999986</c:v>
                </c:pt>
                <c:pt idx="15">
                  <c:v>36.167000000000002</c:v>
                </c:pt>
                <c:pt idx="16">
                  <c:v>129.524</c:v>
                </c:pt>
                <c:pt idx="17">
                  <c:v>76.866</c:v>
                </c:pt>
                <c:pt idx="18">
                  <c:v>35.127999999999993</c:v>
                </c:pt>
                <c:pt idx="19">
                  <c:v>83.72699999999999</c:v>
                </c:pt>
                <c:pt idx="20">
                  <c:v>42.055</c:v>
                </c:pt>
                <c:pt idx="21">
                  <c:v>19.521999999999998</c:v>
                </c:pt>
                <c:pt idx="22">
                  <c:v>26.296999999999997</c:v>
                </c:pt>
                <c:pt idx="23">
                  <c:v>11.669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96-4903-81C1-EA32AF0E6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83.38</c:v>
                </c:pt>
                <c:pt idx="2">
                  <c:v>80.38</c:v>
                </c:pt>
                <c:pt idx="3">
                  <c:v>73.790000000000006</c:v>
                </c:pt>
                <c:pt idx="4">
                  <c:v>88.2</c:v>
                </c:pt>
                <c:pt idx="5">
                  <c:v>96.18</c:v>
                </c:pt>
                <c:pt idx="6">
                  <c:v>107.36</c:v>
                </c:pt>
                <c:pt idx="7">
                  <c:v>110</c:v>
                </c:pt>
                <c:pt idx="8">
                  <c:v>91.98</c:v>
                </c:pt>
                <c:pt idx="9">
                  <c:v>84.02</c:v>
                </c:pt>
                <c:pt idx="10">
                  <c:v>74.239999999999995</c:v>
                </c:pt>
                <c:pt idx="11">
                  <c:v>48.5</c:v>
                </c:pt>
                <c:pt idx="12">
                  <c:v>68.650000000000006</c:v>
                </c:pt>
                <c:pt idx="13">
                  <c:v>77.33</c:v>
                </c:pt>
                <c:pt idx="14">
                  <c:v>82.29</c:v>
                </c:pt>
                <c:pt idx="15">
                  <c:v>95.35</c:v>
                </c:pt>
                <c:pt idx="16">
                  <c:v>107.13</c:v>
                </c:pt>
                <c:pt idx="17">
                  <c:v>121.81</c:v>
                </c:pt>
                <c:pt idx="18">
                  <c:v>132.4</c:v>
                </c:pt>
                <c:pt idx="19">
                  <c:v>126</c:v>
                </c:pt>
                <c:pt idx="20">
                  <c:v>113.9</c:v>
                </c:pt>
                <c:pt idx="21">
                  <c:v>108.98</c:v>
                </c:pt>
                <c:pt idx="22">
                  <c:v>100.18</c:v>
                </c:pt>
                <c:pt idx="23">
                  <c:v>99.19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96-4903-81C1-EA32AF0E6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49.563000000000002</v>
      </c>
      <c r="C4" s="18">
        <v>49.274000000000001</v>
      </c>
      <c r="D4" s="18">
        <v>10.975</v>
      </c>
      <c r="E4" s="18">
        <v>8.7910000000000004</v>
      </c>
      <c r="F4" s="18">
        <v>92.762999999999991</v>
      </c>
      <c r="G4" s="18">
        <v>69.566999999999993</v>
      </c>
      <c r="H4" s="18">
        <v>19.626999999999999</v>
      </c>
      <c r="I4" s="18">
        <v>136.98099999999999</v>
      </c>
      <c r="J4" s="18">
        <v>67.478000000000009</v>
      </c>
      <c r="K4" s="18">
        <v>67.117000000000004</v>
      </c>
      <c r="L4" s="18">
        <v>70.948999999999998</v>
      </c>
      <c r="M4" s="18">
        <v>69.871000000000009</v>
      </c>
      <c r="N4" s="18">
        <v>16.803000000000001</v>
      </c>
      <c r="O4" s="18">
        <v>47.532999999999994</v>
      </c>
      <c r="P4" s="18">
        <v>43.509</v>
      </c>
      <c r="Q4" s="18">
        <v>36.167000000000002</v>
      </c>
      <c r="R4" s="18">
        <v>129.49200000000002</v>
      </c>
      <c r="S4" s="18">
        <v>76.835999999999999</v>
      </c>
      <c r="T4" s="18">
        <v>35.15</v>
      </c>
      <c r="U4" s="18">
        <v>83.700999999999993</v>
      </c>
      <c r="V4" s="18">
        <v>42.016000000000005</v>
      </c>
      <c r="W4" s="18">
        <v>19.522000000000002</v>
      </c>
      <c r="X4" s="18">
        <v>26.258000000000003</v>
      </c>
      <c r="Y4" s="18">
        <v>11.641</v>
      </c>
      <c r="Z4" s="19"/>
      <c r="AA4" s="20">
        <f>SUM(B4:Z4)</f>
        <v>1281.5840000000003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83.38</v>
      </c>
      <c r="D7" s="28">
        <v>80.38</v>
      </c>
      <c r="E7" s="28">
        <v>73.790000000000006</v>
      </c>
      <c r="F7" s="28">
        <v>88.2</v>
      </c>
      <c r="G7" s="28">
        <v>96.18</v>
      </c>
      <c r="H7" s="28">
        <v>107.36</v>
      </c>
      <c r="I7" s="28">
        <v>110</v>
      </c>
      <c r="J7" s="28">
        <v>91.98</v>
      </c>
      <c r="K7" s="28">
        <v>84.02</v>
      </c>
      <c r="L7" s="28">
        <v>74.239999999999995</v>
      </c>
      <c r="M7" s="28">
        <v>48.5</v>
      </c>
      <c r="N7" s="28">
        <v>68.650000000000006</v>
      </c>
      <c r="O7" s="28">
        <v>77.33</v>
      </c>
      <c r="P7" s="28">
        <v>82.29</v>
      </c>
      <c r="Q7" s="28">
        <v>95.35</v>
      </c>
      <c r="R7" s="28">
        <v>107.13</v>
      </c>
      <c r="S7" s="28">
        <v>121.81</v>
      </c>
      <c r="T7" s="28">
        <v>132.4</v>
      </c>
      <c r="U7" s="28">
        <v>126</v>
      </c>
      <c r="V7" s="28">
        <v>113.9</v>
      </c>
      <c r="W7" s="28">
        <v>108.98</v>
      </c>
      <c r="X7" s="28">
        <v>100.18</v>
      </c>
      <c r="Y7" s="28">
        <v>99.19</v>
      </c>
      <c r="Z7" s="29"/>
      <c r="AA7" s="30">
        <f>IF(SUM(B7:Z7)&lt;&gt;0,AVERAGEIF(B7:Z7,"&lt;&gt;"""),"")</f>
        <v>94.009999999999991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43.295000000000002</v>
      </c>
      <c r="C12" s="52">
        <v>9.5169999999999995</v>
      </c>
      <c r="D12" s="52"/>
      <c r="E12" s="52"/>
      <c r="F12" s="52">
        <v>81.332999999999998</v>
      </c>
      <c r="G12" s="52">
        <v>61.890999999999998</v>
      </c>
      <c r="H12" s="52">
        <v>18.146999999999998</v>
      </c>
      <c r="I12" s="52">
        <v>75</v>
      </c>
      <c r="J12" s="52">
        <v>64.918000000000006</v>
      </c>
      <c r="K12" s="52">
        <v>63.517000000000003</v>
      </c>
      <c r="L12" s="52">
        <v>36.988</v>
      </c>
      <c r="M12" s="52"/>
      <c r="N12" s="52"/>
      <c r="O12" s="52">
        <v>44.671999999999997</v>
      </c>
      <c r="P12" s="52">
        <v>41.959000000000003</v>
      </c>
      <c r="Q12" s="52">
        <v>36.167000000000002</v>
      </c>
      <c r="R12" s="52">
        <v>122.408</v>
      </c>
      <c r="S12" s="52">
        <v>76.835999999999999</v>
      </c>
      <c r="T12" s="52">
        <v>33.857999999999997</v>
      </c>
      <c r="U12" s="52">
        <v>81.332999999999998</v>
      </c>
      <c r="V12" s="52">
        <v>39.826999999999998</v>
      </c>
      <c r="W12" s="52">
        <v>18.327000000000002</v>
      </c>
      <c r="X12" s="52">
        <v>25.18</v>
      </c>
      <c r="Y12" s="52"/>
      <c r="Z12" s="53"/>
      <c r="AA12" s="54">
        <f t="shared" si="0"/>
        <v>975.173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30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/>
      <c r="C14" s="57"/>
      <c r="D14" s="57">
        <v>0.97300000000000009</v>
      </c>
      <c r="E14" s="57">
        <v>1.173</v>
      </c>
      <c r="F14" s="57">
        <v>5.173</v>
      </c>
      <c r="G14" s="57"/>
      <c r="H14" s="57">
        <v>0.94</v>
      </c>
      <c r="I14" s="57">
        <v>8.8810000000000002</v>
      </c>
      <c r="J14" s="57"/>
      <c r="K14" s="57"/>
      <c r="L14" s="57">
        <v>26.440999999999999</v>
      </c>
      <c r="M14" s="57">
        <v>30.183999999999997</v>
      </c>
      <c r="N14" s="57">
        <v>12.414000000000001</v>
      </c>
      <c r="O14" s="57">
        <v>3.1E-2</v>
      </c>
      <c r="P14" s="57"/>
      <c r="Q14" s="57"/>
      <c r="R14" s="57">
        <v>7.0830000000000002</v>
      </c>
      <c r="S14" s="57"/>
      <c r="T14" s="57">
        <v>1.292</v>
      </c>
      <c r="U14" s="57">
        <v>2.3680000000000003</v>
      </c>
      <c r="V14" s="57">
        <v>2.1890000000000001</v>
      </c>
      <c r="W14" s="57">
        <v>1.1950000000000001</v>
      </c>
      <c r="X14" s="57">
        <v>1.0780000000000001</v>
      </c>
      <c r="Y14" s="57">
        <v>2.6410000000000005</v>
      </c>
      <c r="Z14" s="58"/>
      <c r="AA14" s="59">
        <f t="shared" si="0"/>
        <v>104.056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43.295000000000002</v>
      </c>
      <c r="C16" s="62">
        <f t="shared" ref="C16:Z16" si="1">IF(LEN(C$2)&gt;0,SUM(C10:C15),"")</f>
        <v>9.5169999999999995</v>
      </c>
      <c r="D16" s="62">
        <f t="shared" si="1"/>
        <v>0.97300000000000009</v>
      </c>
      <c r="E16" s="62">
        <f t="shared" si="1"/>
        <v>1.173</v>
      </c>
      <c r="F16" s="62">
        <f t="shared" si="1"/>
        <v>86.506</v>
      </c>
      <c r="G16" s="62">
        <f t="shared" si="1"/>
        <v>61.890999999999998</v>
      </c>
      <c r="H16" s="62">
        <f t="shared" si="1"/>
        <v>19.087</v>
      </c>
      <c r="I16" s="62">
        <f t="shared" si="1"/>
        <v>83.881</v>
      </c>
      <c r="J16" s="62">
        <f t="shared" si="1"/>
        <v>64.918000000000006</v>
      </c>
      <c r="K16" s="62">
        <f t="shared" si="1"/>
        <v>63.517000000000003</v>
      </c>
      <c r="L16" s="62">
        <f t="shared" si="1"/>
        <v>63.429000000000002</v>
      </c>
      <c r="M16" s="62">
        <f t="shared" si="1"/>
        <v>60.183999999999997</v>
      </c>
      <c r="N16" s="62">
        <f t="shared" si="1"/>
        <v>12.414000000000001</v>
      </c>
      <c r="O16" s="62">
        <f t="shared" si="1"/>
        <v>44.702999999999996</v>
      </c>
      <c r="P16" s="62">
        <f t="shared" si="1"/>
        <v>41.959000000000003</v>
      </c>
      <c r="Q16" s="62">
        <f t="shared" si="1"/>
        <v>36.167000000000002</v>
      </c>
      <c r="R16" s="62">
        <f t="shared" si="1"/>
        <v>129.49100000000001</v>
      </c>
      <c r="S16" s="62">
        <f t="shared" si="1"/>
        <v>76.835999999999999</v>
      </c>
      <c r="T16" s="62">
        <f t="shared" si="1"/>
        <v>35.15</v>
      </c>
      <c r="U16" s="62">
        <f t="shared" si="1"/>
        <v>83.700999999999993</v>
      </c>
      <c r="V16" s="62">
        <f t="shared" si="1"/>
        <v>42.015999999999998</v>
      </c>
      <c r="W16" s="62">
        <f t="shared" si="1"/>
        <v>19.522000000000002</v>
      </c>
      <c r="X16" s="62">
        <f t="shared" si="1"/>
        <v>26.257999999999999</v>
      </c>
      <c r="Y16" s="62">
        <f t="shared" si="1"/>
        <v>2.6410000000000005</v>
      </c>
      <c r="Z16" s="63" t="str">
        <f t="shared" si="1"/>
        <v/>
      </c>
      <c r="AA16" s="64">
        <f>SUM(AA10:AA15)</f>
        <v>1109.229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0.37</v>
      </c>
      <c r="F20" s="77">
        <v>2.9340000000000002</v>
      </c>
      <c r="G20" s="77"/>
      <c r="H20" s="77"/>
      <c r="I20" s="77"/>
      <c r="J20" s="77"/>
      <c r="K20" s="77"/>
      <c r="L20" s="77">
        <v>3.8660000000000001</v>
      </c>
      <c r="M20" s="77">
        <v>4.0960000000000001</v>
      </c>
      <c r="N20" s="77">
        <v>0.78900000000000003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12.055</v>
      </c>
    </row>
    <row r="21" spans="1:27" ht="24.95" customHeight="1" x14ac:dyDescent="0.2">
      <c r="A21" s="75" t="s">
        <v>16</v>
      </c>
      <c r="B21" s="80">
        <v>6.2680000000000007</v>
      </c>
      <c r="C21" s="81">
        <v>7.157</v>
      </c>
      <c r="D21" s="81">
        <v>5.6020000000000003</v>
      </c>
      <c r="E21" s="81">
        <v>7.2480000000000002</v>
      </c>
      <c r="F21" s="81">
        <v>3.323</v>
      </c>
      <c r="G21" s="81">
        <v>7.6760000000000002</v>
      </c>
      <c r="H21" s="81">
        <v>0.54</v>
      </c>
      <c r="I21" s="81">
        <v>3.1</v>
      </c>
      <c r="J21" s="81">
        <v>2.56</v>
      </c>
      <c r="K21" s="81">
        <v>3.6</v>
      </c>
      <c r="L21" s="81">
        <v>3.6539999999999999</v>
      </c>
      <c r="M21" s="81">
        <v>5.5910000000000002</v>
      </c>
      <c r="N21" s="81">
        <v>3.5999999999999996</v>
      </c>
      <c r="O21" s="81">
        <v>2.8299999999999996</v>
      </c>
      <c r="P21" s="81">
        <v>1.55</v>
      </c>
      <c r="Q21" s="81"/>
      <c r="R21" s="81">
        <v>1E-3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64.300000000000011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6.2680000000000007</v>
      </c>
      <c r="C25" s="88">
        <f t="shared" ref="C25:Z25" si="3">IF(LEN(C$2)&gt;0,SUM(C19:C24),"")</f>
        <v>7.157</v>
      </c>
      <c r="D25" s="88">
        <f t="shared" si="3"/>
        <v>5.6020000000000003</v>
      </c>
      <c r="E25" s="88">
        <f t="shared" si="3"/>
        <v>7.6180000000000003</v>
      </c>
      <c r="F25" s="88">
        <f t="shared" si="3"/>
        <v>6.2569999999999997</v>
      </c>
      <c r="G25" s="88">
        <f t="shared" si="3"/>
        <v>7.6760000000000002</v>
      </c>
      <c r="H25" s="88">
        <f t="shared" si="3"/>
        <v>0.54</v>
      </c>
      <c r="I25" s="88">
        <f t="shared" si="3"/>
        <v>53.1</v>
      </c>
      <c r="J25" s="88">
        <f t="shared" si="3"/>
        <v>2.56</v>
      </c>
      <c r="K25" s="88">
        <f t="shared" si="3"/>
        <v>3.6</v>
      </c>
      <c r="L25" s="88">
        <f t="shared" si="3"/>
        <v>7.52</v>
      </c>
      <c r="M25" s="88">
        <f t="shared" si="3"/>
        <v>9.6870000000000012</v>
      </c>
      <c r="N25" s="88">
        <f t="shared" si="3"/>
        <v>4.3889999999999993</v>
      </c>
      <c r="O25" s="88">
        <f t="shared" si="3"/>
        <v>2.8299999999999996</v>
      </c>
      <c r="P25" s="88">
        <f t="shared" si="3"/>
        <v>1.55</v>
      </c>
      <c r="Q25" s="88">
        <f t="shared" si="3"/>
        <v>0</v>
      </c>
      <c r="R25" s="88">
        <f t="shared" si="3"/>
        <v>1E-3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126.35500000000002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49.563000000000002</v>
      </c>
      <c r="C29" s="77">
        <v>16.673999999999999</v>
      </c>
      <c r="D29" s="77">
        <v>6.5750000000000002</v>
      </c>
      <c r="E29" s="77">
        <v>8.7910000000000004</v>
      </c>
      <c r="F29" s="77">
        <v>92.763000000000005</v>
      </c>
      <c r="G29" s="77">
        <v>69.566999999999993</v>
      </c>
      <c r="H29" s="77">
        <v>19.626999999999999</v>
      </c>
      <c r="I29" s="77">
        <v>136.98099999999999</v>
      </c>
      <c r="J29" s="77">
        <v>67.477999999999994</v>
      </c>
      <c r="K29" s="77">
        <v>67.117000000000004</v>
      </c>
      <c r="L29" s="77">
        <v>70.948999999999998</v>
      </c>
      <c r="M29" s="77">
        <v>69.870999999999995</v>
      </c>
      <c r="N29" s="77">
        <v>16.803000000000001</v>
      </c>
      <c r="O29" s="77">
        <v>47.533000000000001</v>
      </c>
      <c r="P29" s="77">
        <v>43.509</v>
      </c>
      <c r="Q29" s="77">
        <v>36.167000000000002</v>
      </c>
      <c r="R29" s="77">
        <v>129.49199999999999</v>
      </c>
      <c r="S29" s="77">
        <v>76.835999999999999</v>
      </c>
      <c r="T29" s="77">
        <v>35.15</v>
      </c>
      <c r="U29" s="77">
        <v>83.700999999999993</v>
      </c>
      <c r="V29" s="77">
        <v>42.015999999999998</v>
      </c>
      <c r="W29" s="77">
        <v>19.521999999999998</v>
      </c>
      <c r="X29" s="77">
        <v>26.257999999999999</v>
      </c>
      <c r="Y29" s="77">
        <v>2.641</v>
      </c>
      <c r="Z29" s="78"/>
      <c r="AA29" s="79">
        <f>SUM(B29:Z29)</f>
        <v>1235.5840000000001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49.563000000000002</v>
      </c>
      <c r="C31" s="62">
        <f t="shared" ref="C31:Z31" si="4">IF(LEN(C$2)&gt;0,SUM(C28:C30),"")</f>
        <v>16.673999999999999</v>
      </c>
      <c r="D31" s="62">
        <f t="shared" si="4"/>
        <v>6.5750000000000002</v>
      </c>
      <c r="E31" s="62">
        <f t="shared" si="4"/>
        <v>8.7910000000000004</v>
      </c>
      <c r="F31" s="62">
        <f t="shared" si="4"/>
        <v>92.763000000000005</v>
      </c>
      <c r="G31" s="62">
        <f t="shared" si="4"/>
        <v>69.566999999999993</v>
      </c>
      <c r="H31" s="62">
        <f t="shared" si="4"/>
        <v>19.626999999999999</v>
      </c>
      <c r="I31" s="62">
        <f t="shared" si="4"/>
        <v>136.98099999999999</v>
      </c>
      <c r="J31" s="62">
        <f t="shared" si="4"/>
        <v>67.477999999999994</v>
      </c>
      <c r="K31" s="62">
        <f t="shared" si="4"/>
        <v>67.117000000000004</v>
      </c>
      <c r="L31" s="62">
        <f t="shared" si="4"/>
        <v>70.948999999999998</v>
      </c>
      <c r="M31" s="62">
        <f t="shared" si="4"/>
        <v>69.870999999999995</v>
      </c>
      <c r="N31" s="62">
        <f t="shared" si="4"/>
        <v>16.803000000000001</v>
      </c>
      <c r="O31" s="62">
        <f t="shared" si="4"/>
        <v>47.533000000000001</v>
      </c>
      <c r="P31" s="62">
        <f t="shared" si="4"/>
        <v>43.509</v>
      </c>
      <c r="Q31" s="62">
        <f t="shared" si="4"/>
        <v>36.167000000000002</v>
      </c>
      <c r="R31" s="62">
        <f t="shared" si="4"/>
        <v>129.49199999999999</v>
      </c>
      <c r="S31" s="62">
        <f t="shared" si="4"/>
        <v>76.835999999999999</v>
      </c>
      <c r="T31" s="62">
        <f t="shared" si="4"/>
        <v>35.15</v>
      </c>
      <c r="U31" s="62">
        <f t="shared" si="4"/>
        <v>83.700999999999993</v>
      </c>
      <c r="V31" s="62">
        <f t="shared" si="4"/>
        <v>42.015999999999998</v>
      </c>
      <c r="W31" s="62">
        <f t="shared" si="4"/>
        <v>19.521999999999998</v>
      </c>
      <c r="X31" s="62">
        <f t="shared" si="4"/>
        <v>26.257999999999999</v>
      </c>
      <c r="Y31" s="62">
        <f t="shared" si="4"/>
        <v>2.641</v>
      </c>
      <c r="Z31" s="63" t="str">
        <f t="shared" si="4"/>
        <v/>
      </c>
      <c r="AA31" s="64">
        <f>SUM(AA28:AA30)</f>
        <v>1235.5840000000001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32.6</v>
      </c>
      <c r="D38" s="99">
        <v>4.4000000000000004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9</v>
      </c>
      <c r="Z38" s="100"/>
      <c r="AA38" s="79">
        <f t="shared" si="5"/>
        <v>46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32.6</v>
      </c>
      <c r="D39" s="88">
        <f t="shared" si="6"/>
        <v>4.4000000000000004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</v>
      </c>
      <c r="Z39" s="89" t="str">
        <f t="shared" si="6"/>
        <v/>
      </c>
      <c r="AA39" s="90">
        <f t="shared" si="5"/>
        <v>46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32.6</v>
      </c>
      <c r="D46" s="99">
        <v>4.4000000000000004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9</v>
      </c>
      <c r="Z46" s="100"/>
      <c r="AA46" s="79">
        <f t="shared" si="7"/>
        <v>46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32.6</v>
      </c>
      <c r="D48" s="88">
        <f t="shared" si="8"/>
        <v>4.4000000000000004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</v>
      </c>
      <c r="Z48" s="89" t="str">
        <f t="shared" si="8"/>
        <v/>
      </c>
      <c r="AA48" s="90">
        <f t="shared" si="7"/>
        <v>46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49.563000000000002</v>
      </c>
      <c r="C51" s="88">
        <f t="shared" si="10"/>
        <v>49.274000000000001</v>
      </c>
      <c r="D51" s="88">
        <f t="shared" si="10"/>
        <v>10.975000000000001</v>
      </c>
      <c r="E51" s="88">
        <f t="shared" si="10"/>
        <v>8.7910000000000004</v>
      </c>
      <c r="F51" s="88">
        <f t="shared" si="10"/>
        <v>92.763000000000005</v>
      </c>
      <c r="G51" s="88">
        <f t="shared" si="10"/>
        <v>69.566999999999993</v>
      </c>
      <c r="H51" s="88">
        <f t="shared" si="10"/>
        <v>19.626999999999999</v>
      </c>
      <c r="I51" s="88">
        <f t="shared" si="10"/>
        <v>136.98099999999999</v>
      </c>
      <c r="J51" s="88">
        <f t="shared" si="10"/>
        <v>67.478000000000009</v>
      </c>
      <c r="K51" s="88">
        <f t="shared" si="10"/>
        <v>67.117000000000004</v>
      </c>
      <c r="L51" s="88">
        <f t="shared" si="10"/>
        <v>70.948999999999998</v>
      </c>
      <c r="M51" s="88">
        <f t="shared" si="10"/>
        <v>69.870999999999995</v>
      </c>
      <c r="N51" s="88">
        <f t="shared" si="10"/>
        <v>16.803000000000001</v>
      </c>
      <c r="O51" s="88">
        <f t="shared" si="10"/>
        <v>47.532999999999994</v>
      </c>
      <c r="P51" s="88">
        <f t="shared" si="10"/>
        <v>43.509</v>
      </c>
      <c r="Q51" s="88">
        <f t="shared" si="10"/>
        <v>36.167000000000002</v>
      </c>
      <c r="R51" s="88">
        <f t="shared" si="10"/>
        <v>129.49200000000002</v>
      </c>
      <c r="S51" s="88">
        <f t="shared" si="10"/>
        <v>76.835999999999999</v>
      </c>
      <c r="T51" s="88">
        <f t="shared" si="10"/>
        <v>35.15</v>
      </c>
      <c r="U51" s="88">
        <f t="shared" si="10"/>
        <v>83.700999999999993</v>
      </c>
      <c r="V51" s="88">
        <f t="shared" si="10"/>
        <v>42.015999999999998</v>
      </c>
      <c r="W51" s="88">
        <f t="shared" si="10"/>
        <v>19.522000000000002</v>
      </c>
      <c r="X51" s="88">
        <f t="shared" si="10"/>
        <v>26.257999999999999</v>
      </c>
      <c r="Y51" s="88">
        <f t="shared" si="10"/>
        <v>11.641</v>
      </c>
      <c r="Z51" s="89" t="str">
        <f t="shared" si="10"/>
        <v/>
      </c>
      <c r="AA51" s="104">
        <f>SUM(B51:Z51)</f>
        <v>1281.5840000000003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49.563000000000002</v>
      </c>
      <c r="C4" s="18">
        <v>49.295000000000002</v>
      </c>
      <c r="D4" s="18">
        <v>10.95</v>
      </c>
      <c r="E4" s="18">
        <v>8.7910000000000004</v>
      </c>
      <c r="F4" s="18">
        <v>92.8</v>
      </c>
      <c r="G4" s="18">
        <v>69.566999999999993</v>
      </c>
      <c r="H4" s="18">
        <v>19.626999999999999</v>
      </c>
      <c r="I4" s="18">
        <v>136.983</v>
      </c>
      <c r="J4" s="18">
        <v>67.477999999999994</v>
      </c>
      <c r="K4" s="18">
        <v>67.117000000000004</v>
      </c>
      <c r="L4" s="18">
        <v>70.949000000000012</v>
      </c>
      <c r="M4" s="18">
        <v>69.871000000000009</v>
      </c>
      <c r="N4" s="18">
        <v>16.803000000000001</v>
      </c>
      <c r="O4" s="18">
        <v>47.533000000000001</v>
      </c>
      <c r="P4" s="18">
        <v>43.508999999999986</v>
      </c>
      <c r="Q4" s="18">
        <v>36.167000000000002</v>
      </c>
      <c r="R4" s="18">
        <v>129.524</v>
      </c>
      <c r="S4" s="18">
        <v>76.866</v>
      </c>
      <c r="T4" s="18">
        <v>35.127999999999993</v>
      </c>
      <c r="U4" s="18">
        <v>83.72699999999999</v>
      </c>
      <c r="V4" s="18">
        <v>42.055</v>
      </c>
      <c r="W4" s="18">
        <v>19.521999999999998</v>
      </c>
      <c r="X4" s="18">
        <v>26.296999999999997</v>
      </c>
      <c r="Y4" s="18">
        <v>11.669</v>
      </c>
      <c r="Z4" s="19"/>
      <c r="AA4" s="20">
        <f>SUM(B4:Z4)</f>
        <v>1281.7910000000004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83.38</v>
      </c>
      <c r="D7" s="28">
        <v>80.38</v>
      </c>
      <c r="E7" s="28">
        <v>73.790000000000006</v>
      </c>
      <c r="F7" s="28">
        <v>88.2</v>
      </c>
      <c r="G7" s="28">
        <v>96.18</v>
      </c>
      <c r="H7" s="28">
        <v>107.36</v>
      </c>
      <c r="I7" s="28">
        <v>110</v>
      </c>
      <c r="J7" s="28">
        <v>91.98</v>
      </c>
      <c r="K7" s="28">
        <v>84.02</v>
      </c>
      <c r="L7" s="28">
        <v>74.239999999999995</v>
      </c>
      <c r="M7" s="28">
        <v>48.5</v>
      </c>
      <c r="N7" s="28">
        <v>68.650000000000006</v>
      </c>
      <c r="O7" s="28">
        <v>77.33</v>
      </c>
      <c r="P7" s="28">
        <v>82.29</v>
      </c>
      <c r="Q7" s="28">
        <v>95.35</v>
      </c>
      <c r="R7" s="28">
        <v>107.13</v>
      </c>
      <c r="S7" s="28">
        <v>121.81</v>
      </c>
      <c r="T7" s="28">
        <v>132.4</v>
      </c>
      <c r="U7" s="28">
        <v>126</v>
      </c>
      <c r="V7" s="28">
        <v>113.9</v>
      </c>
      <c r="W7" s="28">
        <v>108.98</v>
      </c>
      <c r="X7" s="28">
        <v>100.18</v>
      </c>
      <c r="Y7" s="28">
        <v>99.19</v>
      </c>
      <c r="Z7" s="29"/>
      <c r="AA7" s="30">
        <f>IF(SUM(B7:Z7)&lt;&gt;0,AVERAGEIF(B7:Z7,"&lt;&gt;"""),"")</f>
        <v>94.009999999999991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15.617999999999999</v>
      </c>
      <c r="C14" s="57">
        <v>14.152999999999999</v>
      </c>
      <c r="D14" s="57">
        <v>4.0940000000000003</v>
      </c>
      <c r="E14" s="57">
        <v>3.7890000000000001</v>
      </c>
      <c r="F14" s="57"/>
      <c r="G14" s="57">
        <v>13.666</v>
      </c>
      <c r="H14" s="57">
        <v>4.0170000000000003</v>
      </c>
      <c r="I14" s="57"/>
      <c r="J14" s="57">
        <v>21.003000000000004</v>
      </c>
      <c r="K14" s="57">
        <v>26.350999999999999</v>
      </c>
      <c r="L14" s="57">
        <v>3.4119999999999999</v>
      </c>
      <c r="M14" s="57">
        <v>3.5009999999999999</v>
      </c>
      <c r="N14" s="57">
        <v>3.6739999999999999</v>
      </c>
      <c r="O14" s="57">
        <v>16.007000000000001</v>
      </c>
      <c r="P14" s="57">
        <v>11.606</v>
      </c>
      <c r="Q14" s="57">
        <v>7.0819999999999999</v>
      </c>
      <c r="R14" s="57"/>
      <c r="S14" s="57">
        <v>1.101</v>
      </c>
      <c r="T14" s="57">
        <v>0.51</v>
      </c>
      <c r="U14" s="57"/>
      <c r="V14" s="57"/>
      <c r="W14" s="57">
        <v>8.5000000000000006E-2</v>
      </c>
      <c r="X14" s="57">
        <v>4.8000000000000001E-2</v>
      </c>
      <c r="Y14" s="57"/>
      <c r="Z14" s="58"/>
      <c r="AA14" s="59">
        <f t="shared" si="0"/>
        <v>149.71700000000001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15.617999999999999</v>
      </c>
      <c r="C16" s="62">
        <f t="shared" ref="C16:Z16" si="1">IF(LEN(C$2)&gt;0,SUM(C10:C15),"")</f>
        <v>14.152999999999999</v>
      </c>
      <c r="D16" s="62">
        <f t="shared" si="1"/>
        <v>4.0940000000000003</v>
      </c>
      <c r="E16" s="62">
        <f t="shared" si="1"/>
        <v>3.7890000000000001</v>
      </c>
      <c r="F16" s="62">
        <f t="shared" si="1"/>
        <v>0</v>
      </c>
      <c r="G16" s="62">
        <f t="shared" si="1"/>
        <v>13.666</v>
      </c>
      <c r="H16" s="62">
        <f t="shared" si="1"/>
        <v>4.0170000000000003</v>
      </c>
      <c r="I16" s="62">
        <f t="shared" si="1"/>
        <v>0</v>
      </c>
      <c r="J16" s="62">
        <f t="shared" si="1"/>
        <v>21.003000000000004</v>
      </c>
      <c r="K16" s="62">
        <f t="shared" si="1"/>
        <v>26.350999999999999</v>
      </c>
      <c r="L16" s="62">
        <f t="shared" si="1"/>
        <v>3.4119999999999999</v>
      </c>
      <c r="M16" s="62">
        <f t="shared" si="1"/>
        <v>3.5009999999999999</v>
      </c>
      <c r="N16" s="62">
        <f t="shared" si="1"/>
        <v>3.6739999999999999</v>
      </c>
      <c r="O16" s="62">
        <f t="shared" si="1"/>
        <v>16.007000000000001</v>
      </c>
      <c r="P16" s="62">
        <f t="shared" si="1"/>
        <v>11.606</v>
      </c>
      <c r="Q16" s="62">
        <f t="shared" si="1"/>
        <v>7.0819999999999999</v>
      </c>
      <c r="R16" s="62">
        <f t="shared" si="1"/>
        <v>0</v>
      </c>
      <c r="S16" s="62">
        <f t="shared" si="1"/>
        <v>1.101</v>
      </c>
      <c r="T16" s="62">
        <f t="shared" si="1"/>
        <v>0.51</v>
      </c>
      <c r="U16" s="62">
        <f t="shared" si="1"/>
        <v>0</v>
      </c>
      <c r="V16" s="62">
        <f t="shared" si="1"/>
        <v>0</v>
      </c>
      <c r="W16" s="62">
        <f t="shared" si="1"/>
        <v>8.5000000000000006E-2</v>
      </c>
      <c r="X16" s="62">
        <f t="shared" si="1"/>
        <v>4.8000000000000001E-2</v>
      </c>
      <c r="Y16" s="62">
        <f t="shared" si="1"/>
        <v>0</v>
      </c>
      <c r="Z16" s="63" t="str">
        <f t="shared" si="1"/>
        <v/>
      </c>
      <c r="AA16" s="64">
        <f>SUM(AA10:AA15)</f>
        <v>149.71700000000001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50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100</v>
      </c>
    </row>
    <row r="20" spans="1:27" ht="24.95" customHeight="1" x14ac:dyDescent="0.2">
      <c r="A20" s="75" t="s">
        <v>15</v>
      </c>
      <c r="B20" s="76">
        <v>6.8560000000000008</v>
      </c>
      <c r="C20" s="77">
        <v>8.0329999999999995</v>
      </c>
      <c r="D20" s="77">
        <v>3.2709999999999999</v>
      </c>
      <c r="E20" s="77">
        <v>2.548</v>
      </c>
      <c r="F20" s="77">
        <v>0.55499999999999994</v>
      </c>
      <c r="G20" s="77">
        <v>9.1809999999999992</v>
      </c>
      <c r="H20" s="77">
        <v>0.59399999999999997</v>
      </c>
      <c r="I20" s="77">
        <v>2.0150000000000001</v>
      </c>
      <c r="J20" s="77">
        <v>3.0779999999999998</v>
      </c>
      <c r="K20" s="77">
        <v>2.9169999999999998</v>
      </c>
      <c r="L20" s="77">
        <v>0.56200000000000006</v>
      </c>
      <c r="M20" s="77">
        <v>1.462</v>
      </c>
      <c r="N20" s="77">
        <v>0.60899999999999999</v>
      </c>
      <c r="O20" s="77">
        <v>3.6390000000000002</v>
      </c>
      <c r="P20" s="77">
        <v>3.1779999999999999</v>
      </c>
      <c r="Q20" s="77">
        <v>2.246</v>
      </c>
      <c r="R20" s="77">
        <v>9.6000000000000002E-2</v>
      </c>
      <c r="S20" s="77">
        <v>3.0529999999999999</v>
      </c>
      <c r="T20" s="77">
        <v>8.8999999999999996E-2</v>
      </c>
      <c r="U20" s="77">
        <v>8.5999999999999993E-2</v>
      </c>
      <c r="V20" s="77">
        <v>0.08</v>
      </c>
      <c r="W20" s="77">
        <v>0.56699999999999995</v>
      </c>
      <c r="X20" s="77">
        <v>1.849</v>
      </c>
      <c r="Y20" s="77">
        <v>6.6000000000000003E-2</v>
      </c>
      <c r="Z20" s="78"/>
      <c r="AA20" s="79">
        <f t="shared" si="2"/>
        <v>56.629999999999995</v>
      </c>
    </row>
    <row r="21" spans="1:27" ht="24.95" customHeight="1" x14ac:dyDescent="0.2">
      <c r="A21" s="75" t="s">
        <v>16</v>
      </c>
      <c r="B21" s="80">
        <v>27.088999999999999</v>
      </c>
      <c r="C21" s="81">
        <v>27.108999999999998</v>
      </c>
      <c r="D21" s="81">
        <v>3.5849999999999995</v>
      </c>
      <c r="E21" s="81">
        <v>2.4539999999999997</v>
      </c>
      <c r="F21" s="81">
        <v>1.4449999999999998</v>
      </c>
      <c r="G21" s="81">
        <v>46.72</v>
      </c>
      <c r="H21" s="81">
        <v>15.016</v>
      </c>
      <c r="I21" s="81">
        <v>5.968</v>
      </c>
      <c r="J21" s="81">
        <v>43.396999999999998</v>
      </c>
      <c r="K21" s="81">
        <v>37.848999999999997</v>
      </c>
      <c r="L21" s="81">
        <v>16.975000000000001</v>
      </c>
      <c r="M21" s="81">
        <v>14.908000000000001</v>
      </c>
      <c r="N21" s="81">
        <v>12.52</v>
      </c>
      <c r="O21" s="81">
        <v>27.886999999999997</v>
      </c>
      <c r="P21" s="81">
        <v>28.725000000000001</v>
      </c>
      <c r="Q21" s="81">
        <v>26.838999999999999</v>
      </c>
      <c r="R21" s="81">
        <v>14.827999999999999</v>
      </c>
      <c r="S21" s="81">
        <v>29.311999999999998</v>
      </c>
      <c r="T21" s="81">
        <v>20.228999999999999</v>
      </c>
      <c r="U21" s="81">
        <v>19.640999999999998</v>
      </c>
      <c r="V21" s="81">
        <v>14.074999999999999</v>
      </c>
      <c r="W21" s="81">
        <v>18.869999999999997</v>
      </c>
      <c r="X21" s="81">
        <v>15.2</v>
      </c>
      <c r="Y21" s="81">
        <v>11.603</v>
      </c>
      <c r="Z21" s="78"/>
      <c r="AA21" s="79">
        <f t="shared" si="2"/>
        <v>482.24399999999997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33.945</v>
      </c>
      <c r="C25" s="88">
        <f t="shared" si="3"/>
        <v>35.141999999999996</v>
      </c>
      <c r="D25" s="88">
        <f t="shared" si="3"/>
        <v>6.8559999999999999</v>
      </c>
      <c r="E25" s="88">
        <f t="shared" si="3"/>
        <v>5.0019999999999998</v>
      </c>
      <c r="F25" s="88">
        <f t="shared" si="3"/>
        <v>1.9999999999999998</v>
      </c>
      <c r="G25" s="88">
        <f t="shared" si="3"/>
        <v>55.900999999999996</v>
      </c>
      <c r="H25" s="88">
        <f t="shared" si="3"/>
        <v>15.61</v>
      </c>
      <c r="I25" s="88">
        <f t="shared" si="3"/>
        <v>7.9830000000000005</v>
      </c>
      <c r="J25" s="88">
        <f t="shared" si="3"/>
        <v>46.475000000000001</v>
      </c>
      <c r="K25" s="88">
        <f t="shared" si="3"/>
        <v>40.765999999999998</v>
      </c>
      <c r="L25" s="88">
        <f t="shared" si="3"/>
        <v>67.537000000000006</v>
      </c>
      <c r="M25" s="88">
        <f t="shared" si="3"/>
        <v>66.37</v>
      </c>
      <c r="N25" s="88">
        <f t="shared" si="3"/>
        <v>13.129</v>
      </c>
      <c r="O25" s="88">
        <f t="shared" si="3"/>
        <v>31.525999999999996</v>
      </c>
      <c r="P25" s="88">
        <f t="shared" si="3"/>
        <v>31.903000000000002</v>
      </c>
      <c r="Q25" s="88">
        <f t="shared" si="3"/>
        <v>29.084999999999997</v>
      </c>
      <c r="R25" s="88">
        <f t="shared" si="3"/>
        <v>14.923999999999999</v>
      </c>
      <c r="S25" s="88">
        <f t="shared" si="3"/>
        <v>32.364999999999995</v>
      </c>
      <c r="T25" s="88">
        <f t="shared" si="3"/>
        <v>20.317999999999998</v>
      </c>
      <c r="U25" s="88">
        <f t="shared" si="3"/>
        <v>19.726999999999997</v>
      </c>
      <c r="V25" s="88">
        <f t="shared" si="3"/>
        <v>14.154999999999999</v>
      </c>
      <c r="W25" s="88">
        <f t="shared" si="3"/>
        <v>19.436999999999998</v>
      </c>
      <c r="X25" s="88">
        <f t="shared" si="3"/>
        <v>17.048999999999999</v>
      </c>
      <c r="Y25" s="88">
        <f t="shared" si="3"/>
        <v>11.669</v>
      </c>
      <c r="Z25" s="89">
        <f t="shared" si="3"/>
        <v>0</v>
      </c>
      <c r="AA25" s="90">
        <f t="shared" si="3"/>
        <v>638.87400000000002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49.563000000000002</v>
      </c>
      <c r="C29" s="77">
        <v>49.295000000000002</v>
      </c>
      <c r="D29" s="77">
        <v>10.95</v>
      </c>
      <c r="E29" s="77">
        <v>8.7910000000000004</v>
      </c>
      <c r="F29" s="77">
        <v>2</v>
      </c>
      <c r="G29" s="77">
        <v>69.566999999999993</v>
      </c>
      <c r="H29" s="77">
        <v>19.626999999999999</v>
      </c>
      <c r="I29" s="77">
        <v>7.9829999999999997</v>
      </c>
      <c r="J29" s="77">
        <v>67.477999999999994</v>
      </c>
      <c r="K29" s="77">
        <v>67.117000000000004</v>
      </c>
      <c r="L29" s="77">
        <v>70.948999999999998</v>
      </c>
      <c r="M29" s="77">
        <v>69.870999999999995</v>
      </c>
      <c r="N29" s="77">
        <v>16.803000000000001</v>
      </c>
      <c r="O29" s="77">
        <v>47.533000000000001</v>
      </c>
      <c r="P29" s="77">
        <v>43.509</v>
      </c>
      <c r="Q29" s="77">
        <v>36.167000000000002</v>
      </c>
      <c r="R29" s="77">
        <v>14.923999999999999</v>
      </c>
      <c r="S29" s="77">
        <v>33.466000000000001</v>
      </c>
      <c r="T29" s="77">
        <v>20.827999999999999</v>
      </c>
      <c r="U29" s="77">
        <v>19.727</v>
      </c>
      <c r="V29" s="77">
        <v>14.154999999999999</v>
      </c>
      <c r="W29" s="77">
        <v>19.521999999999998</v>
      </c>
      <c r="X29" s="77">
        <v>17.097000000000001</v>
      </c>
      <c r="Y29" s="77">
        <v>11.669</v>
      </c>
      <c r="Z29" s="78"/>
      <c r="AA29" s="79">
        <f>SUM(B29:Z29)</f>
        <v>788.59100000000001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49.563000000000002</v>
      </c>
      <c r="C31" s="62">
        <f t="shared" si="4"/>
        <v>49.295000000000002</v>
      </c>
      <c r="D31" s="62">
        <f t="shared" si="4"/>
        <v>10.95</v>
      </c>
      <c r="E31" s="62">
        <f t="shared" si="4"/>
        <v>8.7910000000000004</v>
      </c>
      <c r="F31" s="62">
        <f t="shared" si="4"/>
        <v>2</v>
      </c>
      <c r="G31" s="62">
        <f t="shared" si="4"/>
        <v>69.566999999999993</v>
      </c>
      <c r="H31" s="62">
        <f t="shared" si="4"/>
        <v>19.626999999999999</v>
      </c>
      <c r="I31" s="62">
        <f t="shared" si="4"/>
        <v>7.9829999999999997</v>
      </c>
      <c r="J31" s="62">
        <f t="shared" si="4"/>
        <v>67.477999999999994</v>
      </c>
      <c r="K31" s="62">
        <f t="shared" si="4"/>
        <v>67.117000000000004</v>
      </c>
      <c r="L31" s="62">
        <f t="shared" si="4"/>
        <v>70.948999999999998</v>
      </c>
      <c r="M31" s="62">
        <f t="shared" si="4"/>
        <v>69.870999999999995</v>
      </c>
      <c r="N31" s="62">
        <f t="shared" si="4"/>
        <v>16.803000000000001</v>
      </c>
      <c r="O31" s="62">
        <f t="shared" si="4"/>
        <v>47.533000000000001</v>
      </c>
      <c r="P31" s="62">
        <f t="shared" si="4"/>
        <v>43.509</v>
      </c>
      <c r="Q31" s="62">
        <f t="shared" si="4"/>
        <v>36.167000000000002</v>
      </c>
      <c r="R31" s="62">
        <f t="shared" si="4"/>
        <v>14.923999999999999</v>
      </c>
      <c r="S31" s="62">
        <f t="shared" si="4"/>
        <v>33.466000000000001</v>
      </c>
      <c r="T31" s="62">
        <f t="shared" si="4"/>
        <v>20.827999999999999</v>
      </c>
      <c r="U31" s="62">
        <f t="shared" si="4"/>
        <v>19.727</v>
      </c>
      <c r="V31" s="62">
        <f t="shared" si="4"/>
        <v>14.154999999999999</v>
      </c>
      <c r="W31" s="62">
        <f t="shared" si="4"/>
        <v>19.521999999999998</v>
      </c>
      <c r="X31" s="62">
        <f t="shared" si="4"/>
        <v>17.097000000000001</v>
      </c>
      <c r="Y31" s="62">
        <f t="shared" si="4"/>
        <v>11.669</v>
      </c>
      <c r="Z31" s="63">
        <f t="shared" si="4"/>
        <v>0</v>
      </c>
      <c r="AA31" s="64">
        <f t="shared" si="4"/>
        <v>788.59100000000001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90.8</v>
      </c>
      <c r="G38" s="99"/>
      <c r="H38" s="99"/>
      <c r="I38" s="99">
        <v>129</v>
      </c>
      <c r="J38" s="99"/>
      <c r="K38" s="99"/>
      <c r="L38" s="99"/>
      <c r="M38" s="99"/>
      <c r="N38" s="99"/>
      <c r="O38" s="99"/>
      <c r="P38" s="99"/>
      <c r="Q38" s="99"/>
      <c r="R38" s="99">
        <v>114.6</v>
      </c>
      <c r="S38" s="99">
        <v>43.4</v>
      </c>
      <c r="T38" s="99">
        <v>14.3</v>
      </c>
      <c r="U38" s="99">
        <v>64</v>
      </c>
      <c r="V38" s="99">
        <v>27.9</v>
      </c>
      <c r="W38" s="99"/>
      <c r="X38" s="99">
        <v>9.1999999999999993</v>
      </c>
      <c r="Y38" s="99"/>
      <c r="Z38" s="100"/>
      <c r="AA38" s="79">
        <f t="shared" si="5"/>
        <v>493.19999999999993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90.8</v>
      </c>
      <c r="G39" s="88">
        <f t="shared" si="6"/>
        <v>0</v>
      </c>
      <c r="H39" s="88">
        <f t="shared" si="6"/>
        <v>0</v>
      </c>
      <c r="I39" s="88">
        <f t="shared" si="6"/>
        <v>129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114.6</v>
      </c>
      <c r="S39" s="88">
        <f t="shared" si="6"/>
        <v>43.4</v>
      </c>
      <c r="T39" s="88">
        <f t="shared" si="6"/>
        <v>14.3</v>
      </c>
      <c r="U39" s="88">
        <f t="shared" si="6"/>
        <v>64</v>
      </c>
      <c r="V39" s="88">
        <f t="shared" si="6"/>
        <v>27.9</v>
      </c>
      <c r="W39" s="88">
        <f t="shared" si="6"/>
        <v>0</v>
      </c>
      <c r="X39" s="88">
        <f t="shared" si="6"/>
        <v>9.1999999999999993</v>
      </c>
      <c r="Y39" s="88">
        <f t="shared" si="6"/>
        <v>0</v>
      </c>
      <c r="Z39" s="89">
        <f t="shared" si="6"/>
        <v>0</v>
      </c>
      <c r="AA39" s="90">
        <f t="shared" si="5"/>
        <v>493.19999999999993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90.8</v>
      </c>
      <c r="G46" s="99"/>
      <c r="H46" s="99"/>
      <c r="I46" s="99">
        <v>129</v>
      </c>
      <c r="J46" s="99"/>
      <c r="K46" s="99"/>
      <c r="L46" s="99"/>
      <c r="M46" s="99"/>
      <c r="N46" s="99"/>
      <c r="O46" s="99"/>
      <c r="P46" s="99"/>
      <c r="Q46" s="99"/>
      <c r="R46" s="99">
        <v>114.6</v>
      </c>
      <c r="S46" s="99">
        <v>43.4</v>
      </c>
      <c r="T46" s="99">
        <v>14.3</v>
      </c>
      <c r="U46" s="99">
        <v>64</v>
      </c>
      <c r="V46" s="99">
        <v>27.9</v>
      </c>
      <c r="W46" s="99"/>
      <c r="X46" s="99">
        <v>9.1999999999999993</v>
      </c>
      <c r="Y46" s="99"/>
      <c r="Z46" s="100"/>
      <c r="AA46" s="79">
        <f t="shared" si="7"/>
        <v>493.19999999999993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90.8</v>
      </c>
      <c r="G48" s="88">
        <f t="shared" si="8"/>
        <v>0</v>
      </c>
      <c r="H48" s="88">
        <f t="shared" si="8"/>
        <v>0</v>
      </c>
      <c r="I48" s="88">
        <f t="shared" si="8"/>
        <v>129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114.6</v>
      </c>
      <c r="S48" s="88">
        <f t="shared" si="8"/>
        <v>43.4</v>
      </c>
      <c r="T48" s="88">
        <f t="shared" si="8"/>
        <v>14.3</v>
      </c>
      <c r="U48" s="88">
        <f t="shared" si="8"/>
        <v>64</v>
      </c>
      <c r="V48" s="88">
        <f t="shared" si="8"/>
        <v>27.9</v>
      </c>
      <c r="W48" s="88">
        <f t="shared" si="8"/>
        <v>0</v>
      </c>
      <c r="X48" s="88">
        <f t="shared" si="8"/>
        <v>9.1999999999999993</v>
      </c>
      <c r="Y48" s="88">
        <f t="shared" si="8"/>
        <v>0</v>
      </c>
      <c r="Z48" s="89">
        <f t="shared" si="8"/>
        <v>0</v>
      </c>
      <c r="AA48" s="90">
        <f t="shared" si="7"/>
        <v>493.19999999999993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49.563000000000002</v>
      </c>
      <c r="C51" s="88">
        <f t="shared" si="10"/>
        <v>49.294999999999995</v>
      </c>
      <c r="D51" s="88">
        <f t="shared" si="10"/>
        <v>10.95</v>
      </c>
      <c r="E51" s="88">
        <f t="shared" si="10"/>
        <v>8.7910000000000004</v>
      </c>
      <c r="F51" s="88">
        <f t="shared" si="10"/>
        <v>92.8</v>
      </c>
      <c r="G51" s="88">
        <f t="shared" si="10"/>
        <v>69.566999999999993</v>
      </c>
      <c r="H51" s="88">
        <f t="shared" si="10"/>
        <v>19.626999999999999</v>
      </c>
      <c r="I51" s="88">
        <f t="shared" si="10"/>
        <v>136.983</v>
      </c>
      <c r="J51" s="88">
        <f t="shared" si="10"/>
        <v>67.478000000000009</v>
      </c>
      <c r="K51" s="88">
        <f t="shared" si="10"/>
        <v>67.11699999999999</v>
      </c>
      <c r="L51" s="88">
        <f t="shared" si="10"/>
        <v>70.949000000000012</v>
      </c>
      <c r="M51" s="88">
        <f t="shared" si="10"/>
        <v>69.871000000000009</v>
      </c>
      <c r="N51" s="88">
        <f t="shared" si="10"/>
        <v>16.803000000000001</v>
      </c>
      <c r="O51" s="88">
        <f t="shared" si="10"/>
        <v>47.533000000000001</v>
      </c>
      <c r="P51" s="88">
        <f t="shared" si="10"/>
        <v>43.509</v>
      </c>
      <c r="Q51" s="88">
        <f t="shared" si="10"/>
        <v>36.166999999999994</v>
      </c>
      <c r="R51" s="88">
        <f t="shared" si="10"/>
        <v>129.524</v>
      </c>
      <c r="S51" s="88">
        <f t="shared" si="10"/>
        <v>76.865999999999985</v>
      </c>
      <c r="T51" s="88">
        <f t="shared" si="10"/>
        <v>35.128</v>
      </c>
      <c r="U51" s="88">
        <f t="shared" si="10"/>
        <v>83.727000000000004</v>
      </c>
      <c r="V51" s="88">
        <f t="shared" si="10"/>
        <v>42.055</v>
      </c>
      <c r="W51" s="88">
        <f t="shared" si="10"/>
        <v>19.521999999999998</v>
      </c>
      <c r="X51" s="88">
        <f t="shared" si="10"/>
        <v>26.296999999999997</v>
      </c>
      <c r="Y51" s="88">
        <f t="shared" si="10"/>
        <v>11.669</v>
      </c>
      <c r="Z51" s="89">
        <f t="shared" si="10"/>
        <v>0</v>
      </c>
      <c r="AA51" s="104">
        <f>SUM(B51:Z51)</f>
        <v>1281.7910000000002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-32.6</v>
      </c>
      <c r="D4" s="18">
        <v>-4.4000000000000004</v>
      </c>
      <c r="E4" s="18"/>
      <c r="F4" s="18">
        <v>90.8</v>
      </c>
      <c r="G4" s="18"/>
      <c r="H4" s="18"/>
      <c r="I4" s="18">
        <v>129</v>
      </c>
      <c r="J4" s="18"/>
      <c r="K4" s="18"/>
      <c r="L4" s="18"/>
      <c r="M4" s="18"/>
      <c r="N4" s="18"/>
      <c r="O4" s="18"/>
      <c r="P4" s="18"/>
      <c r="Q4" s="18"/>
      <c r="R4" s="18">
        <v>114.6</v>
      </c>
      <c r="S4" s="18">
        <v>43.4</v>
      </c>
      <c r="T4" s="18">
        <v>14.3</v>
      </c>
      <c r="U4" s="18">
        <v>64</v>
      </c>
      <c r="V4" s="18">
        <v>27.9</v>
      </c>
      <c r="W4" s="18"/>
      <c r="X4" s="18">
        <v>9.1999999999999993</v>
      </c>
      <c r="Y4" s="18">
        <v>-9</v>
      </c>
      <c r="Z4" s="19"/>
      <c r="AA4" s="111">
        <f>SUM(B4:Z4)</f>
        <v>447.19999999999993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83.38</v>
      </c>
      <c r="D7" s="117">
        <v>80.38</v>
      </c>
      <c r="E7" s="117">
        <v>73.790000000000006</v>
      </c>
      <c r="F7" s="117">
        <v>88.2</v>
      </c>
      <c r="G7" s="117">
        <v>96.18</v>
      </c>
      <c r="H7" s="117">
        <v>107.36</v>
      </c>
      <c r="I7" s="117">
        <v>110</v>
      </c>
      <c r="J7" s="117">
        <v>91.98</v>
      </c>
      <c r="K7" s="117">
        <v>84.02</v>
      </c>
      <c r="L7" s="117">
        <v>74.239999999999995</v>
      </c>
      <c r="M7" s="117">
        <v>48.5</v>
      </c>
      <c r="N7" s="117">
        <v>68.650000000000006</v>
      </c>
      <c r="O7" s="117">
        <v>77.33</v>
      </c>
      <c r="P7" s="117">
        <v>82.29</v>
      </c>
      <c r="Q7" s="117">
        <v>95.35</v>
      </c>
      <c r="R7" s="117">
        <v>107.13</v>
      </c>
      <c r="S7" s="117">
        <v>121.81</v>
      </c>
      <c r="T7" s="117">
        <v>132.4</v>
      </c>
      <c r="U7" s="117">
        <v>126</v>
      </c>
      <c r="V7" s="117">
        <v>113.9</v>
      </c>
      <c r="W7" s="117">
        <v>108.98</v>
      </c>
      <c r="X7" s="117">
        <v>100.18</v>
      </c>
      <c r="Y7" s="117">
        <v>99.19</v>
      </c>
      <c r="Z7" s="118"/>
      <c r="AA7" s="119">
        <f>IF(SUM(B7:Z7)&lt;&gt;0,AVERAGEIF(B7:Z7,"&lt;&gt;"""),"")</f>
        <v>94.009999999999991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32.6</v>
      </c>
      <c r="D15" s="133">
        <v>4.4000000000000004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9</v>
      </c>
      <c r="Z15" s="131"/>
      <c r="AA15" s="132">
        <f t="shared" si="0"/>
        <v>46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32.6</v>
      </c>
      <c r="D16" s="135">
        <f t="shared" si="1"/>
        <v>4.4000000000000004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9</v>
      </c>
      <c r="Z16" s="136" t="str">
        <f t="shared" si="1"/>
        <v/>
      </c>
      <c r="AA16" s="90">
        <f t="shared" si="0"/>
        <v>46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90.8</v>
      </c>
      <c r="G23" s="133"/>
      <c r="H23" s="133"/>
      <c r="I23" s="133">
        <v>129</v>
      </c>
      <c r="J23" s="133"/>
      <c r="K23" s="133"/>
      <c r="L23" s="133"/>
      <c r="M23" s="133"/>
      <c r="N23" s="133"/>
      <c r="O23" s="133"/>
      <c r="P23" s="133"/>
      <c r="Q23" s="133"/>
      <c r="R23" s="133">
        <v>114.6</v>
      </c>
      <c r="S23" s="133">
        <v>43.4</v>
      </c>
      <c r="T23" s="133">
        <v>14.3</v>
      </c>
      <c r="U23" s="133">
        <v>64</v>
      </c>
      <c r="V23" s="133">
        <v>27.9</v>
      </c>
      <c r="W23" s="133"/>
      <c r="X23" s="133">
        <v>9.1999999999999993</v>
      </c>
      <c r="Y23" s="133"/>
      <c r="Z23" s="131"/>
      <c r="AA23" s="132">
        <f t="shared" si="2"/>
        <v>493.19999999999993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90.8</v>
      </c>
      <c r="G24" s="135">
        <f t="shared" si="3"/>
        <v>0</v>
      </c>
      <c r="H24" s="135">
        <f t="shared" si="3"/>
        <v>0</v>
      </c>
      <c r="I24" s="135">
        <f t="shared" si="3"/>
        <v>129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114.6</v>
      </c>
      <c r="S24" s="135">
        <f t="shared" si="3"/>
        <v>43.4</v>
      </c>
      <c r="T24" s="135">
        <f t="shared" si="3"/>
        <v>14.3</v>
      </c>
      <c r="U24" s="135">
        <f t="shared" si="3"/>
        <v>64</v>
      </c>
      <c r="V24" s="135">
        <f t="shared" si="3"/>
        <v>27.9</v>
      </c>
      <c r="W24" s="135">
        <f t="shared" si="3"/>
        <v>0</v>
      </c>
      <c r="X24" s="135">
        <f t="shared" si="3"/>
        <v>9.1999999999999993</v>
      </c>
      <c r="Y24" s="135">
        <f t="shared" si="3"/>
        <v>0</v>
      </c>
      <c r="Z24" s="136" t="str">
        <f t="shared" si="3"/>
        <v/>
      </c>
      <c r="AA24" s="90">
        <f t="shared" si="2"/>
        <v>493.19999999999993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2024-01-31T14:24:25Z</dcterms:created>
  <dcterms:modified xsi:type="dcterms:W3CDTF">2024-01-31T14:24:26Z</dcterms:modified>
</cp:coreProperties>
</file>