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<sst xmlns="http://schemas.openxmlformats.org/spreadsheetml/2006/main" count="117" uniqueCount="53">
  <si>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30/01/2024 16:20:17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</si>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</sst>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FE2-4772-9C4D-ED298CE74BE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FE2-4772-9C4D-ED298CE74BE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15.477</c:v>
                </c:pt>
                <c:pt idx="7">
                  <c:v>89.771999999999991</c:v>
                </c:pt>
                <c:pt idx="8">
                  <c:v>74.046999999999997</c:v>
                </c:pt>
                <c:pt idx="15">
                  <c:v>51.706000000000003</c:v>
                </c:pt>
                <c:pt idx="16">
                  <c:v>84.468000000000004</c:v>
                </c:pt>
                <c:pt idx="18">
                  <c:v>35</c:v>
                </c:pt>
                <c:pt idx="19">
                  <c:v>24.166</c:v>
                </c:pt>
                <c:pt idx="20">
                  <c:v>26.5</c:v>
                </c:pt>
                <c:pt idx="21">
                  <c:v>66.474000000000004</c:v>
                </c:pt>
                <c:pt idx="22">
                  <c:v>14.7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E2-4772-9C4D-ED298CE74BE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46.8</c:v>
                </c:pt>
                <c:pt idx="18">
                  <c:v>0</c:v>
                </c:pt>
                <c:pt idx="19">
                  <c:v>19.8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E2-4772-9C4D-ED298CE74BE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0.44400000000000001</c:v>
                </c:pt>
                <c:pt idx="1">
                  <c:v>0.49199999999999999</c:v>
                </c:pt>
                <c:pt idx="2">
                  <c:v>0.46100000000000002</c:v>
                </c:pt>
                <c:pt idx="3">
                  <c:v>0.52900000000000003</c:v>
                </c:pt>
                <c:pt idx="4">
                  <c:v>0.45900000000000002</c:v>
                </c:pt>
                <c:pt idx="5">
                  <c:v>5</c:v>
                </c:pt>
                <c:pt idx="6">
                  <c:v>0.80900000000000005</c:v>
                </c:pt>
                <c:pt idx="7">
                  <c:v>12.102</c:v>
                </c:pt>
                <c:pt idx="8">
                  <c:v>2.5370000000000004</c:v>
                </c:pt>
                <c:pt idx="9">
                  <c:v>3.8719999999999999</c:v>
                </c:pt>
                <c:pt idx="10">
                  <c:v>5.9870000000000001</c:v>
                </c:pt>
                <c:pt idx="11">
                  <c:v>6.6850000000000005</c:v>
                </c:pt>
                <c:pt idx="12">
                  <c:v>6.8980000000000006</c:v>
                </c:pt>
                <c:pt idx="13">
                  <c:v>4.4849999999999994</c:v>
                </c:pt>
                <c:pt idx="14">
                  <c:v>2.76</c:v>
                </c:pt>
                <c:pt idx="15">
                  <c:v>0.54800000000000004</c:v>
                </c:pt>
                <c:pt idx="16">
                  <c:v>0.77500000000000002</c:v>
                </c:pt>
                <c:pt idx="17">
                  <c:v>0.188</c:v>
                </c:pt>
                <c:pt idx="18">
                  <c:v>0.56000000000000005</c:v>
                </c:pt>
                <c:pt idx="19">
                  <c:v>0.26800000000000002</c:v>
                </c:pt>
                <c:pt idx="20">
                  <c:v>0.45900000000000002</c:v>
                </c:pt>
                <c:pt idx="21">
                  <c:v>6.6520000000000001</c:v>
                </c:pt>
                <c:pt idx="22">
                  <c:v>6.75</c:v>
                </c:pt>
                <c:pt idx="23">
                  <c:v>6.4959999999999996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FE2-4772-9C4D-ED298CE74BE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FE2-4772-9C4D-ED298CE74BE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FE2-4772-9C4D-ED298CE74B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44.831999999999994</c:v>
                </c:pt>
                <c:pt idx="1">
                  <c:v>48.733999999999988</c:v>
                </c:pt>
                <c:pt idx="2">
                  <c:v>44.636000000000003</c:v>
                </c:pt>
                <c:pt idx="3">
                  <c:v>45.716999999999992</c:v>
                </c:pt>
                <c:pt idx="4">
                  <c:v>47.871000000000009</c:v>
                </c:pt>
                <c:pt idx="5">
                  <c:v>46.485999999999997</c:v>
                </c:pt>
                <c:pt idx="6">
                  <c:v>60.525999999999996</c:v>
                </c:pt>
                <c:pt idx="7">
                  <c:v>147.50300000000001</c:v>
                </c:pt>
                <c:pt idx="8">
                  <c:v>120.96000000000001</c:v>
                </c:pt>
                <c:pt idx="9">
                  <c:v>53.823999999999991</c:v>
                </c:pt>
                <c:pt idx="10">
                  <c:v>55.080000000000005</c:v>
                </c:pt>
                <c:pt idx="11">
                  <c:v>57.822000000000003</c:v>
                </c:pt>
                <c:pt idx="12">
                  <c:v>31.29</c:v>
                </c:pt>
                <c:pt idx="13">
                  <c:v>35.966999999999999</c:v>
                </c:pt>
                <c:pt idx="14">
                  <c:v>32.238999999999997</c:v>
                </c:pt>
                <c:pt idx="15">
                  <c:v>75.378999999999991</c:v>
                </c:pt>
                <c:pt idx="16">
                  <c:v>106.93599999999999</c:v>
                </c:pt>
                <c:pt idx="17">
                  <c:v>67.75500000000001</c:v>
                </c:pt>
                <c:pt idx="18">
                  <c:v>54.03799999999999</c:v>
                </c:pt>
                <c:pt idx="19">
                  <c:v>61.373999999999995</c:v>
                </c:pt>
                <c:pt idx="20">
                  <c:v>47.952999999999996</c:v>
                </c:pt>
                <c:pt idx="21">
                  <c:v>88.343000000000004</c:v>
                </c:pt>
                <c:pt idx="22">
                  <c:v>41.924000000000007</c:v>
                </c:pt>
                <c:pt idx="23">
                  <c:v>28.787999999999997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FE2-4772-9C4D-ED298CE74B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71.52</c:v>
                </c:pt>
                <c:pt idx="1">
                  <c:v>81.99</c:v>
                </c:pt>
                <c:pt idx="2">
                  <c:v>67.5</c:v>
                </c:pt>
                <c:pt idx="3">
                  <c:v>66.42</c:v>
                </c:pt>
                <c:pt idx="4">
                  <c:v>76.59</c:v>
                </c:pt>
                <c:pt idx="5">
                  <c:v>95.13</c:v>
                </c:pt>
                <c:pt idx="6">
                  <c:v>98</c:v>
                </c:pt>
                <c:pt idx="7">
                  <c:v>110.28</c:v>
                </c:pt>
                <c:pt idx="8">
                  <c:v>109.73</c:v>
                </c:pt>
                <c:pt idx="9">
                  <c:v>90.94</c:v>
                </c:pt>
                <c:pt idx="10">
                  <c:v>72.44</c:v>
                </c:pt>
                <c:pt idx="11">
                  <c:v>74.930000000000007</c:v>
                </c:pt>
                <c:pt idx="12">
                  <c:v>74.41</c:v>
                </c:pt>
                <c:pt idx="13">
                  <c:v>70.819999999999993</c:v>
                </c:pt>
                <c:pt idx="14">
                  <c:v>81.72</c:v>
                </c:pt>
                <c:pt idx="15">
                  <c:v>92.67</c:v>
                </c:pt>
                <c:pt idx="16">
                  <c:v>103.28</c:v>
                </c:pt>
                <c:pt idx="17">
                  <c:v>110.4</c:v>
                </c:pt>
                <c:pt idx="18">
                  <c:v>112</c:v>
                </c:pt>
                <c:pt idx="19">
                  <c:v>111.83</c:v>
                </c:pt>
                <c:pt idx="20">
                  <c:v>101.3</c:v>
                </c:pt>
                <c:pt idx="21">
                  <c:v>100.72</c:v>
                </c:pt>
                <c:pt idx="22">
                  <c:v>98.88</c:v>
                </c:pt>
                <c:pt idx="23">
                  <c:v>87.96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FE2-4772-9C4D-ED298CE74B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44.832000000000001</v>
      </c>
      <c r="C4" s="18">
        <v>48.734000000000002</v>
      </c>
      <c r="D4" s="18">
        <v>44.635999999999996</v>
      </c>
      <c r="E4" s="18">
        <v>45.717000000000006</v>
      </c>
      <c r="F4" s="18">
        <v>47.871000000000002</v>
      </c>
      <c r="G4" s="18">
        <v>46.497</v>
      </c>
      <c r="H4" s="18">
        <v>60.53</v>
      </c>
      <c r="I4" s="18">
        <v>147.49700000000001</v>
      </c>
      <c r="J4" s="18">
        <v>120.96</v>
      </c>
      <c r="K4" s="18">
        <v>53.823999999999998</v>
      </c>
      <c r="L4" s="18">
        <v>55.080000000000005</v>
      </c>
      <c r="M4" s="18">
        <v>57.821999999999996</v>
      </c>
      <c r="N4" s="18">
        <v>31.29</v>
      </c>
      <c r="O4" s="18">
        <v>35.966999999999999</v>
      </c>
      <c r="P4" s="18">
        <v>32.238999999999997</v>
      </c>
      <c r="Q4" s="18">
        <v>75.379000000000005</v>
      </c>
      <c r="R4" s="18">
        <v>106.94</v>
      </c>
      <c r="S4" s="18">
        <v>67.795999999999992</v>
      </c>
      <c r="T4" s="18">
        <v>54.034000000000006</v>
      </c>
      <c r="U4" s="18">
        <v>61.349000000000004</v>
      </c>
      <c r="V4" s="18">
        <v>47.998000000000005</v>
      </c>
      <c r="W4" s="18">
        <v>88.338999999999999</v>
      </c>
      <c r="X4" s="18">
        <v>41.912999999999997</v>
      </c>
      <c r="Y4" s="18">
        <v>28.788</v>
      </c>
      <c r="Z4" s="19"/>
      <c r="AA4" s="20">
        <f>SUM(B4:Z4)</f>
        <v>1446.0320000000002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71.52</v>
      </c>
      <c r="C7" s="28">
        <v>81.99</v>
      </c>
      <c r="D7" s="28">
        <v>67.5</v>
      </c>
      <c r="E7" s="28">
        <v>66.42</v>
      </c>
      <c r="F7" s="28">
        <v>76.59</v>
      </c>
      <c r="G7" s="28">
        <v>95.13</v>
      </c>
      <c r="H7" s="28">
        <v>98</v>
      </c>
      <c r="I7" s="28">
        <v>110.28</v>
      </c>
      <c r="J7" s="28">
        <v>109.73</v>
      </c>
      <c r="K7" s="28">
        <v>90.94</v>
      </c>
      <c r="L7" s="28">
        <v>72.44</v>
      </c>
      <c r="M7" s="28">
        <v>74.930000000000007</v>
      </c>
      <c r="N7" s="28">
        <v>74.41</v>
      </c>
      <c r="O7" s="28">
        <v>70.819999999999993</v>
      </c>
      <c r="P7" s="28">
        <v>81.72</v>
      </c>
      <c r="Q7" s="28">
        <v>92.67</v>
      </c>
      <c r="R7" s="28">
        <v>103.28</v>
      </c>
      <c r="S7" s="28">
        <v>110.4</v>
      </c>
      <c r="T7" s="28">
        <v>112</v>
      </c>
      <c r="U7" s="28">
        <v>111.83</v>
      </c>
      <c r="V7" s="28">
        <v>101.3</v>
      </c>
      <c r="W7" s="28">
        <v>100.72</v>
      </c>
      <c r="X7" s="28">
        <v>98.88</v>
      </c>
      <c r="Y7" s="28">
        <v>87.96</v>
      </c>
      <c r="Z7" s="29"/>
      <c r="AA7" s="30">
        <f>IF(SUM(B7:Z7)&lt;&gt;0,AVERAGEIF(B7:Z7,"&lt;&gt;"""),"")</f>
        <v>90.060833333333335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15.477</v>
      </c>
      <c r="I12" s="52">
        <v>89.771999999999991</v>
      </c>
      <c r="J12" s="52">
        <v>74.046999999999997</v>
      </c>
      <c r="K12" s="52"/>
      <c r="L12" s="52"/>
      <c r="M12" s="52"/>
      <c r="N12" s="52"/>
      <c r="O12" s="52"/>
      <c r="P12" s="52"/>
      <c r="Q12" s="52">
        <v>51.706000000000003</v>
      </c>
      <c r="R12" s="52">
        <v>84.468000000000004</v>
      </c>
      <c r="S12" s="52"/>
      <c r="T12" s="52">
        <v>35</v>
      </c>
      <c r="U12" s="52">
        <v>24.166</v>
      </c>
      <c r="V12" s="52">
        <v>26.5</v>
      </c>
      <c r="W12" s="52">
        <v>66.474000000000004</v>
      </c>
      <c r="X12" s="52">
        <v>14.7</v>
      </c>
      <c r="Y12" s="52"/>
      <c r="Z12" s="53"/>
      <c r="AA12" s="54">
        <f t="shared" si="0"/>
        <v>482.31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0.44400000000000001</v>
      </c>
      <c r="C14" s="57">
        <v>0.49199999999999999</v>
      </c>
      <c r="D14" s="57">
        <v>0.46100000000000002</v>
      </c>
      <c r="E14" s="57">
        <v>0.52900000000000003</v>
      </c>
      <c r="F14" s="57">
        <v>0.45900000000000002</v>
      </c>
      <c r="G14" s="57">
        <v>5</v>
      </c>
      <c r="H14" s="57">
        <v>0.80900000000000005</v>
      </c>
      <c r="I14" s="57">
        <v>12.102</v>
      </c>
      <c r="J14" s="57">
        <v>2.5370000000000004</v>
      </c>
      <c r="K14" s="57">
        <v>3.8719999999999999</v>
      </c>
      <c r="L14" s="57">
        <v>5.9870000000000001</v>
      </c>
      <c r="M14" s="57">
        <v>6.6850000000000005</v>
      </c>
      <c r="N14" s="57">
        <v>6.8980000000000006</v>
      </c>
      <c r="O14" s="57">
        <v>4.4849999999999994</v>
      </c>
      <c r="P14" s="57">
        <v>2.76</v>
      </c>
      <c r="Q14" s="57">
        <v>0.54800000000000004</v>
      </c>
      <c r="R14" s="57">
        <v>0.77500000000000002</v>
      </c>
      <c r="S14" s="57">
        <v>0.188</v>
      </c>
      <c r="T14" s="57">
        <v>0.56000000000000005</v>
      </c>
      <c r="U14" s="57">
        <v>0.26800000000000002</v>
      </c>
      <c r="V14" s="57">
        <v>0.45900000000000002</v>
      </c>
      <c r="W14" s="57">
        <v>6.6520000000000001</v>
      </c>
      <c r="X14" s="57">
        <v>6.75</v>
      </c>
      <c r="Y14" s="57">
        <v>6.4959999999999996</v>
      </c>
      <c r="Z14" s="58"/>
      <c r="AA14" s="59">
        <f t="shared" si="0"/>
        <v>76.216000000000008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0.44400000000000001</v>
      </c>
      <c r="C16" s="62">
        <f t="shared" ref="C16:Z16" si="1">IF(LEN(C$2)&gt;0,SUM(C10:C15),"")</f>
        <v>0.49199999999999999</v>
      </c>
      <c r="D16" s="62">
        <f t="shared" si="1"/>
        <v>0.46100000000000002</v>
      </c>
      <c r="E16" s="62">
        <f t="shared" si="1"/>
        <v>0.52900000000000003</v>
      </c>
      <c r="F16" s="62">
        <f t="shared" si="1"/>
        <v>0.45900000000000002</v>
      </c>
      <c r="G16" s="62">
        <f t="shared" si="1"/>
        <v>5</v>
      </c>
      <c r="H16" s="62">
        <f t="shared" si="1"/>
        <v>16.286000000000001</v>
      </c>
      <c r="I16" s="62">
        <f t="shared" si="1"/>
        <v>101.874</v>
      </c>
      <c r="J16" s="62">
        <f t="shared" si="1"/>
        <v>76.584000000000003</v>
      </c>
      <c r="K16" s="62">
        <f t="shared" si="1"/>
        <v>3.8719999999999999</v>
      </c>
      <c r="L16" s="62">
        <f t="shared" si="1"/>
        <v>5.9870000000000001</v>
      </c>
      <c r="M16" s="62">
        <f t="shared" si="1"/>
        <v>6.6850000000000005</v>
      </c>
      <c r="N16" s="62">
        <f t="shared" si="1"/>
        <v>6.8980000000000006</v>
      </c>
      <c r="O16" s="62">
        <f t="shared" si="1"/>
        <v>4.4849999999999994</v>
      </c>
      <c r="P16" s="62">
        <f t="shared" si="1"/>
        <v>2.76</v>
      </c>
      <c r="Q16" s="62">
        <f t="shared" si="1"/>
        <v>52.254000000000005</v>
      </c>
      <c r="R16" s="62">
        <f t="shared" si="1"/>
        <v>85.243000000000009</v>
      </c>
      <c r="S16" s="62">
        <f t="shared" si="1"/>
        <v>0.188</v>
      </c>
      <c r="T16" s="62">
        <f t="shared" si="1"/>
        <v>35.56</v>
      </c>
      <c r="U16" s="62">
        <f t="shared" si="1"/>
        <v>24.434000000000001</v>
      </c>
      <c r="V16" s="62">
        <f t="shared" si="1"/>
        <v>26.959</v>
      </c>
      <c r="W16" s="62">
        <f t="shared" si="1"/>
        <v>73.126000000000005</v>
      </c>
      <c r="X16" s="62">
        <f t="shared" si="1"/>
        <v>21.45</v>
      </c>
      <c r="Y16" s="62">
        <f t="shared" si="1"/>
        <v>6.4959999999999996</v>
      </c>
      <c r="Z16" s="63" t="str">
        <f t="shared" si="1"/>
        <v/>
      </c>
      <c r="AA16" s="64">
        <f>SUM(AA10:AA15)</f>
        <v>558.52600000000007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44.387999999999998</v>
      </c>
      <c r="C21" s="81">
        <v>48.241999999999997</v>
      </c>
      <c r="D21" s="81">
        <v>44.174999999999997</v>
      </c>
      <c r="E21" s="81">
        <v>45.188000000000002</v>
      </c>
      <c r="F21" s="81">
        <v>47.411999999999999</v>
      </c>
      <c r="G21" s="81">
        <v>41.497</v>
      </c>
      <c r="H21" s="81">
        <v>44.244</v>
      </c>
      <c r="I21" s="81">
        <v>45.622999999999998</v>
      </c>
      <c r="J21" s="81">
        <v>44.375999999999998</v>
      </c>
      <c r="K21" s="81">
        <v>49.951999999999998</v>
      </c>
      <c r="L21" s="81">
        <v>49.093000000000004</v>
      </c>
      <c r="M21" s="81">
        <v>51.137</v>
      </c>
      <c r="N21" s="81">
        <v>24.391999999999999</v>
      </c>
      <c r="O21" s="81">
        <v>31.482000000000003</v>
      </c>
      <c r="P21" s="81">
        <v>29.478999999999999</v>
      </c>
      <c r="Q21" s="81">
        <v>23.125</v>
      </c>
      <c r="R21" s="81">
        <v>21.696999999999999</v>
      </c>
      <c r="S21" s="81">
        <v>20.808</v>
      </c>
      <c r="T21" s="81">
        <v>18.474</v>
      </c>
      <c r="U21" s="81">
        <v>17.114999999999998</v>
      </c>
      <c r="V21" s="81">
        <v>21.039000000000001</v>
      </c>
      <c r="W21" s="81">
        <v>15.212999999999999</v>
      </c>
      <c r="X21" s="81">
        <v>20.463000000000001</v>
      </c>
      <c r="Y21" s="81">
        <v>22.292000000000002</v>
      </c>
      <c r="Z21" s="78"/>
      <c r="AA21" s="79">
        <f t="shared" si="2"/>
        <v>820.90600000000006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44.387999999999998</v>
      </c>
      <c r="C25" s="88">
        <f t="shared" ref="C25:Z25" si="3">IF(LEN(C$2)&gt;0,SUM(C19:C24),"")</f>
        <v>48.241999999999997</v>
      </c>
      <c r="D25" s="88">
        <f t="shared" si="3"/>
        <v>44.174999999999997</v>
      </c>
      <c r="E25" s="88">
        <f t="shared" si="3"/>
        <v>45.188000000000002</v>
      </c>
      <c r="F25" s="88">
        <f t="shared" si="3"/>
        <v>47.411999999999999</v>
      </c>
      <c r="G25" s="88">
        <f t="shared" si="3"/>
        <v>41.497</v>
      </c>
      <c r="H25" s="88">
        <f t="shared" si="3"/>
        <v>44.244</v>
      </c>
      <c r="I25" s="88">
        <f t="shared" si="3"/>
        <v>45.622999999999998</v>
      </c>
      <c r="J25" s="88">
        <f t="shared" si="3"/>
        <v>44.375999999999998</v>
      </c>
      <c r="K25" s="88">
        <f t="shared" si="3"/>
        <v>49.951999999999998</v>
      </c>
      <c r="L25" s="88">
        <f t="shared" si="3"/>
        <v>49.093000000000004</v>
      </c>
      <c r="M25" s="88">
        <f t="shared" si="3"/>
        <v>51.137</v>
      </c>
      <c r="N25" s="88">
        <f t="shared" si="3"/>
        <v>24.391999999999999</v>
      </c>
      <c r="O25" s="88">
        <f t="shared" si="3"/>
        <v>31.482000000000003</v>
      </c>
      <c r="P25" s="88">
        <f t="shared" si="3"/>
        <v>29.478999999999999</v>
      </c>
      <c r="Q25" s="88">
        <f t="shared" si="3"/>
        <v>23.125</v>
      </c>
      <c r="R25" s="88">
        <f t="shared" si="3"/>
        <v>21.696999999999999</v>
      </c>
      <c r="S25" s="88">
        <f t="shared" si="3"/>
        <v>20.808</v>
      </c>
      <c r="T25" s="88">
        <f t="shared" si="3"/>
        <v>18.474</v>
      </c>
      <c r="U25" s="88">
        <f t="shared" si="3"/>
        <v>17.114999999999998</v>
      </c>
      <c r="V25" s="88">
        <f t="shared" si="3"/>
        <v>21.039000000000001</v>
      </c>
      <c r="W25" s="88">
        <f t="shared" si="3"/>
        <v>15.212999999999999</v>
      </c>
      <c r="X25" s="88">
        <f t="shared" si="3"/>
        <v>20.463000000000001</v>
      </c>
      <c r="Y25" s="88">
        <f t="shared" si="3"/>
        <v>22.292000000000002</v>
      </c>
      <c r="Z25" s="89" t="str">
        <f t="shared" si="3"/>
        <v/>
      </c>
      <c r="AA25" s="90">
        <f>SUM(AA19:AA24)</f>
        <v>820.90600000000006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44.832000000000001</v>
      </c>
      <c r="C29" s="77">
        <v>48.734000000000002</v>
      </c>
      <c r="D29" s="77">
        <v>44.636000000000003</v>
      </c>
      <c r="E29" s="77">
        <v>45.716999999999999</v>
      </c>
      <c r="F29" s="77">
        <v>47.871000000000002</v>
      </c>
      <c r="G29" s="77">
        <v>46.497</v>
      </c>
      <c r="H29" s="77">
        <v>60.53</v>
      </c>
      <c r="I29" s="77">
        <v>147.49700000000001</v>
      </c>
      <c r="J29" s="77">
        <v>120.96</v>
      </c>
      <c r="K29" s="77">
        <v>53.823999999999998</v>
      </c>
      <c r="L29" s="77">
        <v>55.08</v>
      </c>
      <c r="M29" s="77">
        <v>57.822000000000003</v>
      </c>
      <c r="N29" s="77">
        <v>31.29</v>
      </c>
      <c r="O29" s="77">
        <v>35.966999999999999</v>
      </c>
      <c r="P29" s="77">
        <v>32.238999999999997</v>
      </c>
      <c r="Q29" s="77">
        <v>75.379000000000005</v>
      </c>
      <c r="R29" s="77">
        <v>106.94</v>
      </c>
      <c r="S29" s="77">
        <v>20.995999999999999</v>
      </c>
      <c r="T29" s="77">
        <v>54.033999999999999</v>
      </c>
      <c r="U29" s="77">
        <v>41.548999999999999</v>
      </c>
      <c r="V29" s="77">
        <v>47.997999999999998</v>
      </c>
      <c r="W29" s="77">
        <v>88.338999999999999</v>
      </c>
      <c r="X29" s="77">
        <v>41.912999999999997</v>
      </c>
      <c r="Y29" s="77">
        <v>28.788</v>
      </c>
      <c r="Z29" s="78"/>
      <c r="AA29" s="79">
        <f>SUM(B29:Z29)</f>
        <v>1379.4320000000002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44.832000000000001</v>
      </c>
      <c r="C31" s="62">
        <f t="shared" ref="C31:Z31" si="4">IF(LEN(C$2)&gt;0,SUM(C28:C30),"")</f>
        <v>48.734000000000002</v>
      </c>
      <c r="D31" s="62">
        <f t="shared" si="4"/>
        <v>44.636000000000003</v>
      </c>
      <c r="E31" s="62">
        <f t="shared" si="4"/>
        <v>45.716999999999999</v>
      </c>
      <c r="F31" s="62">
        <f t="shared" si="4"/>
        <v>47.871000000000002</v>
      </c>
      <c r="G31" s="62">
        <f t="shared" si="4"/>
        <v>46.497</v>
      </c>
      <c r="H31" s="62">
        <f t="shared" si="4"/>
        <v>60.53</v>
      </c>
      <c r="I31" s="62">
        <f t="shared" si="4"/>
        <v>147.49700000000001</v>
      </c>
      <c r="J31" s="62">
        <f t="shared" si="4"/>
        <v>120.96</v>
      </c>
      <c r="K31" s="62">
        <f t="shared" si="4"/>
        <v>53.823999999999998</v>
      </c>
      <c r="L31" s="62">
        <f t="shared" si="4"/>
        <v>55.08</v>
      </c>
      <c r="M31" s="62">
        <f t="shared" si="4"/>
        <v>57.822000000000003</v>
      </c>
      <c r="N31" s="62">
        <f t="shared" si="4"/>
        <v>31.29</v>
      </c>
      <c r="O31" s="62">
        <f t="shared" si="4"/>
        <v>35.966999999999999</v>
      </c>
      <c r="P31" s="62">
        <f t="shared" si="4"/>
        <v>32.238999999999997</v>
      </c>
      <c r="Q31" s="62">
        <f t="shared" si="4"/>
        <v>75.379000000000005</v>
      </c>
      <c r="R31" s="62">
        <f t="shared" si="4"/>
        <v>106.94</v>
      </c>
      <c r="S31" s="62">
        <f t="shared" si="4"/>
        <v>20.995999999999999</v>
      </c>
      <c r="T31" s="62">
        <f t="shared" si="4"/>
        <v>54.033999999999999</v>
      </c>
      <c r="U31" s="62">
        <f t="shared" si="4"/>
        <v>41.548999999999999</v>
      </c>
      <c r="V31" s="62">
        <f t="shared" si="4"/>
        <v>47.997999999999998</v>
      </c>
      <c r="W31" s="62">
        <f t="shared" si="4"/>
        <v>88.338999999999999</v>
      </c>
      <c r="X31" s="62">
        <f t="shared" si="4"/>
        <v>41.912999999999997</v>
      </c>
      <c r="Y31" s="62">
        <f t="shared" si="4"/>
        <v>28.788</v>
      </c>
      <c r="Z31" s="63" t="str">
        <f t="shared" si="4"/>
        <v/>
      </c>
      <c r="AA31" s="64">
        <f>SUM(AA28:AA30)</f>
        <v>1379.4320000000002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46.8</v>
      </c>
      <c r="T38" s="99"/>
      <c r="U38" s="99">
        <v>19.8</v>
      </c>
      <c r="V38" s="99"/>
      <c r="W38" s="99"/>
      <c r="X38" s="99"/>
      <c r="Y38" s="99"/>
      <c r="Z38" s="100"/>
      <c r="AA38" s="79">
        <f t="shared" si="5"/>
        <v>66.599999999999994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46.8</v>
      </c>
      <c r="T39" s="88">
        <f t="shared" si="6"/>
        <v>0</v>
      </c>
      <c r="U39" s="88">
        <f t="shared" si="6"/>
        <v>19.8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66.599999999999994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46.8</v>
      </c>
      <c r="T46" s="99"/>
      <c r="U46" s="99">
        <v>19.8</v>
      </c>
      <c r="V46" s="99"/>
      <c r="W46" s="99"/>
      <c r="X46" s="99"/>
      <c r="Y46" s="99"/>
      <c r="Z46" s="100"/>
      <c r="AA46" s="79">
        <f t="shared" si="7"/>
        <v>66.599999999999994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46.8</v>
      </c>
      <c r="T48" s="88">
        <f t="shared" si="8"/>
        <v>0</v>
      </c>
      <c r="U48" s="88">
        <f t="shared" si="8"/>
        <v>19.8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66.599999999999994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44.832000000000001</v>
      </c>
      <c r="C51" s="88">
        <f t="shared" si="10"/>
        <v>48.733999999999995</v>
      </c>
      <c r="D51" s="88">
        <f t="shared" si="10"/>
        <v>44.635999999999996</v>
      </c>
      <c r="E51" s="88">
        <f t="shared" si="10"/>
        <v>45.717000000000006</v>
      </c>
      <c r="F51" s="88">
        <f t="shared" si="10"/>
        <v>47.871000000000002</v>
      </c>
      <c r="G51" s="88">
        <f t="shared" si="10"/>
        <v>46.497</v>
      </c>
      <c r="H51" s="88">
        <f t="shared" si="10"/>
        <v>60.53</v>
      </c>
      <c r="I51" s="88">
        <f t="shared" si="10"/>
        <v>147.49699999999999</v>
      </c>
      <c r="J51" s="88">
        <f t="shared" si="10"/>
        <v>120.96000000000001</v>
      </c>
      <c r="K51" s="88">
        <f t="shared" si="10"/>
        <v>53.823999999999998</v>
      </c>
      <c r="L51" s="88">
        <f t="shared" si="10"/>
        <v>55.080000000000005</v>
      </c>
      <c r="M51" s="88">
        <f t="shared" si="10"/>
        <v>57.822000000000003</v>
      </c>
      <c r="N51" s="88">
        <f t="shared" si="10"/>
        <v>31.29</v>
      </c>
      <c r="O51" s="88">
        <f t="shared" si="10"/>
        <v>35.966999999999999</v>
      </c>
      <c r="P51" s="88">
        <f t="shared" si="10"/>
        <v>32.238999999999997</v>
      </c>
      <c r="Q51" s="88">
        <f t="shared" si="10"/>
        <v>75.379000000000005</v>
      </c>
      <c r="R51" s="88">
        <f t="shared" si="10"/>
        <v>106.94000000000001</v>
      </c>
      <c r="S51" s="88">
        <f t="shared" si="10"/>
        <v>67.795999999999992</v>
      </c>
      <c r="T51" s="88">
        <f t="shared" si="10"/>
        <v>54.034000000000006</v>
      </c>
      <c r="U51" s="88">
        <f t="shared" si="10"/>
        <v>61.349000000000004</v>
      </c>
      <c r="V51" s="88">
        <f t="shared" si="10"/>
        <v>47.998000000000005</v>
      </c>
      <c r="W51" s="88">
        <f t="shared" si="10"/>
        <v>88.338999999999999</v>
      </c>
      <c r="X51" s="88">
        <f t="shared" si="10"/>
        <v>41.912999999999997</v>
      </c>
      <c r="Y51" s="88">
        <f t="shared" si="10"/>
        <v>28.788</v>
      </c>
      <c r="Z51" s="89" t="str">
        <f t="shared" si="10"/>
        <v/>
      </c>
      <c r="AA51" s="104">
        <f>SUM(B51:Z51)</f>
        <v>1446.0320000000002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44.831999999999994</v>
      </c>
      <c r="C4" s="18">
        <v>48.733999999999988</v>
      </c>
      <c r="D4" s="18">
        <v>44.636000000000003</v>
      </c>
      <c r="E4" s="18">
        <v>45.716999999999992</v>
      </c>
      <c r="F4" s="18">
        <v>47.871000000000009</v>
      </c>
      <c r="G4" s="18">
        <v>46.485999999999997</v>
      </c>
      <c r="H4" s="18">
        <v>60.525999999999996</v>
      </c>
      <c r="I4" s="18">
        <v>147.50300000000001</v>
      </c>
      <c r="J4" s="18">
        <v>120.96000000000001</v>
      </c>
      <c r="K4" s="18">
        <v>53.823999999999991</v>
      </c>
      <c r="L4" s="18">
        <v>55.080000000000005</v>
      </c>
      <c r="M4" s="18">
        <v>57.822000000000003</v>
      </c>
      <c r="N4" s="18">
        <v>31.29</v>
      </c>
      <c r="O4" s="18">
        <v>35.966999999999999</v>
      </c>
      <c r="P4" s="18">
        <v>32.238999999999997</v>
      </c>
      <c r="Q4" s="18">
        <v>75.378999999999991</v>
      </c>
      <c r="R4" s="18">
        <v>106.93599999999999</v>
      </c>
      <c r="S4" s="18">
        <v>67.75500000000001</v>
      </c>
      <c r="T4" s="18">
        <v>54.03799999999999</v>
      </c>
      <c r="U4" s="18">
        <v>61.373999999999995</v>
      </c>
      <c r="V4" s="18">
        <v>47.952999999999996</v>
      </c>
      <c r="W4" s="18">
        <v>88.343000000000004</v>
      </c>
      <c r="X4" s="18">
        <v>41.924000000000007</v>
      </c>
      <c r="Y4" s="18">
        <v>28.787999999999997</v>
      </c>
      <c r="Z4" s="19"/>
      <c r="AA4" s="20">
        <f>SUM(B4:Z4)</f>
        <v>1445.9770000000001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71.52</v>
      </c>
      <c r="C7" s="28">
        <v>81.99</v>
      </c>
      <c r="D7" s="28">
        <v>67.5</v>
      </c>
      <c r="E7" s="28">
        <v>66.42</v>
      </c>
      <c r="F7" s="28">
        <v>76.59</v>
      </c>
      <c r="G7" s="28">
        <v>95.13</v>
      </c>
      <c r="H7" s="28">
        <v>98</v>
      </c>
      <c r="I7" s="28">
        <v>110.28</v>
      </c>
      <c r="J7" s="28">
        <v>109.73</v>
      </c>
      <c r="K7" s="28">
        <v>90.94</v>
      </c>
      <c r="L7" s="28">
        <v>72.44</v>
      </c>
      <c r="M7" s="28">
        <v>74.930000000000007</v>
      </c>
      <c r="N7" s="28">
        <v>74.41</v>
      </c>
      <c r="O7" s="28">
        <v>70.819999999999993</v>
      </c>
      <c r="P7" s="28">
        <v>81.72</v>
      </c>
      <c r="Q7" s="28">
        <v>92.67</v>
      </c>
      <c r="R7" s="28">
        <v>103.28</v>
      </c>
      <c r="S7" s="28">
        <v>110.4</v>
      </c>
      <c r="T7" s="28">
        <v>112</v>
      </c>
      <c r="U7" s="28">
        <v>111.83</v>
      </c>
      <c r="V7" s="28">
        <v>101.3</v>
      </c>
      <c r="W7" s="28">
        <v>100.72</v>
      </c>
      <c r="X7" s="28">
        <v>98.88</v>
      </c>
      <c r="Y7" s="28">
        <v>87.96</v>
      </c>
      <c r="Z7" s="29"/>
      <c r="AA7" s="30">
        <f>IF(SUM(B7:Z7)&lt;&gt;0,AVERAGEIF(B7:Z7,"&lt;&gt;"""),"")</f>
        <v>90.060833333333335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</v>
      </c>
      <c r="C10" s="42">
        <v>10</v>
      </c>
      <c r="D10" s="42">
        <v>10</v>
      </c>
      <c r="E10" s="42">
        <v>10</v>
      </c>
      <c r="F10" s="42">
        <v>10</v>
      </c>
      <c r="G10" s="42"/>
      <c r="H10" s="42"/>
      <c r="I10" s="42"/>
      <c r="J10" s="42"/>
      <c r="K10" s="42"/>
      <c r="L10" s="42">
        <v>10</v>
      </c>
      <c r="M10" s="42">
        <v>9.0139999999999993</v>
      </c>
      <c r="N10" s="42"/>
      <c r="O10" s="42">
        <v>5.819</v>
      </c>
      <c r="P10" s="42"/>
      <c r="Q10" s="42"/>
      <c r="R10" s="42"/>
      <c r="S10" s="42"/>
      <c r="T10" s="42"/>
      <c r="U10" s="42"/>
      <c r="V10" s="42"/>
      <c r="W10" s="42"/>
      <c r="X10" s="42"/>
      <c r="Y10" s="42">
        <v>2.5739999999999998</v>
      </c>
      <c r="Z10" s="43"/>
      <c r="AA10" s="44">
        <f t="shared" ref="AA10:AA15" si="0">SUM(B10:Z10)</f>
        <v>77.406999999999996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3.8370000000000002</v>
      </c>
      <c r="C14" s="57">
        <v>3.7960000000000003</v>
      </c>
      <c r="D14" s="57">
        <v>3.9689999999999999</v>
      </c>
      <c r="E14" s="57">
        <v>4.0449999999999999</v>
      </c>
      <c r="F14" s="57">
        <v>4.4359999999999999</v>
      </c>
      <c r="G14" s="57">
        <v>0.59899999999999998</v>
      </c>
      <c r="H14" s="57">
        <v>7.2510000000000003</v>
      </c>
      <c r="I14" s="57">
        <v>3.6640000000000001</v>
      </c>
      <c r="J14" s="57">
        <v>14.542</v>
      </c>
      <c r="K14" s="57">
        <v>18.132000000000001</v>
      </c>
      <c r="L14" s="57">
        <v>21.016999999999999</v>
      </c>
      <c r="M14" s="57">
        <v>21.606999999999999</v>
      </c>
      <c r="N14" s="57">
        <v>11.997</v>
      </c>
      <c r="O14" s="57">
        <v>20.748999999999999</v>
      </c>
      <c r="P14" s="57">
        <v>19.829999999999998</v>
      </c>
      <c r="Q14" s="57">
        <v>31.201000000000004</v>
      </c>
      <c r="R14" s="57">
        <v>15.026</v>
      </c>
      <c r="S14" s="57">
        <v>12.347000000000001</v>
      </c>
      <c r="T14" s="57">
        <v>3.5279999999999996</v>
      </c>
      <c r="U14" s="57">
        <v>10.849</v>
      </c>
      <c r="V14" s="57">
        <v>8.6859999999999999</v>
      </c>
      <c r="W14" s="57">
        <v>0.58599999999999997</v>
      </c>
      <c r="X14" s="57">
        <v>0.59299999999999997</v>
      </c>
      <c r="Y14" s="57">
        <v>0.877</v>
      </c>
      <c r="Z14" s="58"/>
      <c r="AA14" s="59">
        <f t="shared" si="0"/>
        <v>243.16400000000002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13.837</v>
      </c>
      <c r="C16" s="62">
        <f t="shared" ref="C16:Z16" si="1">IF(LEN(C$2)&gt;0,SUM(C10:C15),"")</f>
        <v>13.795999999999999</v>
      </c>
      <c r="D16" s="62">
        <f t="shared" si="1"/>
        <v>13.968999999999999</v>
      </c>
      <c r="E16" s="62">
        <f t="shared" si="1"/>
        <v>14.045</v>
      </c>
      <c r="F16" s="62">
        <f t="shared" si="1"/>
        <v>14.436</v>
      </c>
      <c r="G16" s="62">
        <f t="shared" si="1"/>
        <v>0.59899999999999998</v>
      </c>
      <c r="H16" s="62">
        <f t="shared" si="1"/>
        <v>7.2510000000000003</v>
      </c>
      <c r="I16" s="62">
        <f t="shared" si="1"/>
        <v>3.6640000000000001</v>
      </c>
      <c r="J16" s="62">
        <f t="shared" si="1"/>
        <v>14.542</v>
      </c>
      <c r="K16" s="62">
        <f t="shared" si="1"/>
        <v>18.132000000000001</v>
      </c>
      <c r="L16" s="62">
        <f t="shared" si="1"/>
        <v>31.016999999999999</v>
      </c>
      <c r="M16" s="62">
        <f t="shared" si="1"/>
        <v>30.620999999999999</v>
      </c>
      <c r="N16" s="62">
        <f t="shared" si="1"/>
        <v>11.997</v>
      </c>
      <c r="O16" s="62">
        <f t="shared" si="1"/>
        <v>26.567999999999998</v>
      </c>
      <c r="P16" s="62">
        <f t="shared" si="1"/>
        <v>19.829999999999998</v>
      </c>
      <c r="Q16" s="62">
        <f t="shared" si="1"/>
        <v>31.201000000000004</v>
      </c>
      <c r="R16" s="62">
        <f t="shared" si="1"/>
        <v>15.026</v>
      </c>
      <c r="S16" s="62">
        <f t="shared" si="1"/>
        <v>12.347000000000001</v>
      </c>
      <c r="T16" s="62">
        <f t="shared" si="1"/>
        <v>3.5279999999999996</v>
      </c>
      <c r="U16" s="62">
        <f t="shared" si="1"/>
        <v>10.849</v>
      </c>
      <c r="V16" s="62">
        <f t="shared" si="1"/>
        <v>8.6859999999999999</v>
      </c>
      <c r="W16" s="62">
        <f t="shared" si="1"/>
        <v>0.58599999999999997</v>
      </c>
      <c r="X16" s="62">
        <f t="shared" si="1"/>
        <v>0.59299999999999997</v>
      </c>
      <c r="Y16" s="62">
        <f t="shared" si="1"/>
        <v>3.4509999999999996</v>
      </c>
      <c r="Z16" s="63" t="str">
        <f t="shared" si="1"/>
        <v/>
      </c>
      <c r="AA16" s="64">
        <f>SUM(AA10:AA15)</f>
        <v>320.57100000000003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6.0540000000000003</v>
      </c>
      <c r="C20" s="77">
        <v>8.9490000000000016</v>
      </c>
      <c r="D20" s="77">
        <v>5.4770000000000003</v>
      </c>
      <c r="E20" s="77">
        <v>6.1890000000000009</v>
      </c>
      <c r="F20" s="77">
        <v>7.0209999999999999</v>
      </c>
      <c r="G20" s="77">
        <v>6.8239999999999998</v>
      </c>
      <c r="H20" s="77">
        <v>10.188000000000001</v>
      </c>
      <c r="I20" s="77">
        <v>9.7100000000000009</v>
      </c>
      <c r="J20" s="77">
        <v>70.088999999999999</v>
      </c>
      <c r="K20" s="77">
        <v>8.7100000000000009</v>
      </c>
      <c r="L20" s="77">
        <v>3.8070000000000004</v>
      </c>
      <c r="M20" s="77">
        <v>6.117</v>
      </c>
      <c r="N20" s="77">
        <v>6.6420000000000003</v>
      </c>
      <c r="O20" s="77">
        <v>2.617</v>
      </c>
      <c r="P20" s="77">
        <v>4.1760000000000002</v>
      </c>
      <c r="Q20" s="77">
        <v>9.004999999999999</v>
      </c>
      <c r="R20" s="77">
        <v>3.875</v>
      </c>
      <c r="S20" s="77">
        <v>9.9979999999999993</v>
      </c>
      <c r="T20" s="77">
        <v>7.1580000000000004</v>
      </c>
      <c r="U20" s="77">
        <v>8.6470000000000002</v>
      </c>
      <c r="V20" s="77">
        <v>5.2280000000000006</v>
      </c>
      <c r="W20" s="77">
        <v>9.16</v>
      </c>
      <c r="X20" s="77">
        <v>10.035</v>
      </c>
      <c r="Y20" s="77">
        <v>8.2529999999999983</v>
      </c>
      <c r="Z20" s="78"/>
      <c r="AA20" s="79">
        <f t="shared" si="2"/>
        <v>233.92899999999992</v>
      </c>
    </row>
    <row r="21" spans="1:27" ht="24.95" customHeight="1" x14ac:dyDescent="0.2">
      <c r="A21" s="75" t="s">
        <v>16</v>
      </c>
      <c r="B21" s="80">
        <v>24.941000000000003</v>
      </c>
      <c r="C21" s="81">
        <v>25.989000000000001</v>
      </c>
      <c r="D21" s="81">
        <v>25.190000000000005</v>
      </c>
      <c r="E21" s="81">
        <v>25.483000000000001</v>
      </c>
      <c r="F21" s="81">
        <v>26.414000000000001</v>
      </c>
      <c r="G21" s="81">
        <v>15.863</v>
      </c>
      <c r="H21" s="81">
        <v>41.286999999999992</v>
      </c>
      <c r="I21" s="81">
        <v>14.729000000000001</v>
      </c>
      <c r="J21" s="81">
        <v>36.329000000000001</v>
      </c>
      <c r="K21" s="81">
        <v>26.981999999999999</v>
      </c>
      <c r="L21" s="81">
        <v>20.256</v>
      </c>
      <c r="M21" s="81">
        <v>21.084</v>
      </c>
      <c r="N21" s="81">
        <v>12.651</v>
      </c>
      <c r="O21" s="81">
        <v>6.782</v>
      </c>
      <c r="P21" s="81">
        <v>8.2330000000000005</v>
      </c>
      <c r="Q21" s="81">
        <v>35.173000000000002</v>
      </c>
      <c r="R21" s="81">
        <v>3.835</v>
      </c>
      <c r="S21" s="81">
        <v>45.41</v>
      </c>
      <c r="T21" s="81">
        <v>24.552</v>
      </c>
      <c r="U21" s="81">
        <v>41.878</v>
      </c>
      <c r="V21" s="81">
        <v>29.238999999999997</v>
      </c>
      <c r="W21" s="81">
        <v>15.497</v>
      </c>
      <c r="X21" s="81">
        <v>14.995999999999999</v>
      </c>
      <c r="Y21" s="81">
        <v>17.084</v>
      </c>
      <c r="Z21" s="78"/>
      <c r="AA21" s="79">
        <f t="shared" si="2"/>
        <v>559.87699999999984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30.995000000000005</v>
      </c>
      <c r="C25" s="88">
        <f t="shared" si="3"/>
        <v>34.938000000000002</v>
      </c>
      <c r="D25" s="88">
        <f t="shared" si="3"/>
        <v>30.667000000000005</v>
      </c>
      <c r="E25" s="88">
        <f t="shared" si="3"/>
        <v>31.672000000000001</v>
      </c>
      <c r="F25" s="88">
        <f t="shared" si="3"/>
        <v>33.435000000000002</v>
      </c>
      <c r="G25" s="88">
        <f t="shared" si="3"/>
        <v>22.686999999999998</v>
      </c>
      <c r="H25" s="88">
        <f t="shared" si="3"/>
        <v>51.474999999999994</v>
      </c>
      <c r="I25" s="88">
        <f t="shared" si="3"/>
        <v>24.439</v>
      </c>
      <c r="J25" s="88">
        <f t="shared" si="3"/>
        <v>106.41800000000001</v>
      </c>
      <c r="K25" s="88">
        <f t="shared" si="3"/>
        <v>35.692</v>
      </c>
      <c r="L25" s="88">
        <f t="shared" si="3"/>
        <v>24.063000000000002</v>
      </c>
      <c r="M25" s="88">
        <f t="shared" si="3"/>
        <v>27.201000000000001</v>
      </c>
      <c r="N25" s="88">
        <f t="shared" si="3"/>
        <v>19.292999999999999</v>
      </c>
      <c r="O25" s="88">
        <f t="shared" si="3"/>
        <v>9.3990000000000009</v>
      </c>
      <c r="P25" s="88">
        <f t="shared" si="3"/>
        <v>12.409000000000001</v>
      </c>
      <c r="Q25" s="88">
        <f t="shared" si="3"/>
        <v>44.177999999999997</v>
      </c>
      <c r="R25" s="88">
        <f t="shared" si="3"/>
        <v>7.71</v>
      </c>
      <c r="S25" s="88">
        <f t="shared" si="3"/>
        <v>55.407999999999994</v>
      </c>
      <c r="T25" s="88">
        <f t="shared" si="3"/>
        <v>31.71</v>
      </c>
      <c r="U25" s="88">
        <f t="shared" si="3"/>
        <v>50.524999999999999</v>
      </c>
      <c r="V25" s="88">
        <f t="shared" si="3"/>
        <v>34.466999999999999</v>
      </c>
      <c r="W25" s="88">
        <f t="shared" si="3"/>
        <v>24.657</v>
      </c>
      <c r="X25" s="88">
        <f t="shared" si="3"/>
        <v>25.030999999999999</v>
      </c>
      <c r="Y25" s="88">
        <f t="shared" si="3"/>
        <v>25.336999999999996</v>
      </c>
      <c r="Z25" s="89">
        <f t="shared" si="3"/>
        <v>0</v>
      </c>
      <c r="AA25" s="90">
        <f t="shared" si="3"/>
        <v>793.80599999999981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44.832000000000001</v>
      </c>
      <c r="C29" s="77">
        <v>48.734000000000002</v>
      </c>
      <c r="D29" s="77">
        <v>44.636000000000003</v>
      </c>
      <c r="E29" s="77">
        <v>45.716999999999999</v>
      </c>
      <c r="F29" s="77">
        <v>47.871000000000002</v>
      </c>
      <c r="G29" s="77">
        <v>23.286000000000001</v>
      </c>
      <c r="H29" s="77">
        <v>58.725999999999999</v>
      </c>
      <c r="I29" s="77">
        <v>28.103000000000002</v>
      </c>
      <c r="J29" s="77">
        <v>120.96</v>
      </c>
      <c r="K29" s="77">
        <v>53.823999999999998</v>
      </c>
      <c r="L29" s="77">
        <v>55.08</v>
      </c>
      <c r="M29" s="77">
        <v>57.822000000000003</v>
      </c>
      <c r="N29" s="77">
        <v>31.29</v>
      </c>
      <c r="O29" s="77">
        <v>35.966999999999999</v>
      </c>
      <c r="P29" s="77">
        <v>32.238999999999997</v>
      </c>
      <c r="Q29" s="77">
        <v>75.379000000000005</v>
      </c>
      <c r="R29" s="77">
        <v>22.736000000000001</v>
      </c>
      <c r="S29" s="77">
        <v>67.754999999999995</v>
      </c>
      <c r="T29" s="77">
        <v>35.238</v>
      </c>
      <c r="U29" s="77">
        <v>61.374000000000002</v>
      </c>
      <c r="V29" s="77">
        <v>43.152999999999999</v>
      </c>
      <c r="W29" s="77">
        <v>25.242999999999999</v>
      </c>
      <c r="X29" s="77">
        <v>25.623999999999999</v>
      </c>
      <c r="Y29" s="77">
        <v>28.788</v>
      </c>
      <c r="Z29" s="78"/>
      <c r="AA29" s="79">
        <f>SUM(B29:Z29)</f>
        <v>1114.377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44.832000000000001</v>
      </c>
      <c r="C31" s="62">
        <f t="shared" si="4"/>
        <v>48.734000000000002</v>
      </c>
      <c r="D31" s="62">
        <f t="shared" si="4"/>
        <v>44.636000000000003</v>
      </c>
      <c r="E31" s="62">
        <f t="shared" si="4"/>
        <v>45.716999999999999</v>
      </c>
      <c r="F31" s="62">
        <f t="shared" si="4"/>
        <v>47.871000000000002</v>
      </c>
      <c r="G31" s="62">
        <f t="shared" si="4"/>
        <v>23.286000000000001</v>
      </c>
      <c r="H31" s="62">
        <f t="shared" si="4"/>
        <v>58.725999999999999</v>
      </c>
      <c r="I31" s="62">
        <f t="shared" si="4"/>
        <v>28.103000000000002</v>
      </c>
      <c r="J31" s="62">
        <f t="shared" si="4"/>
        <v>120.96</v>
      </c>
      <c r="K31" s="62">
        <f t="shared" si="4"/>
        <v>53.823999999999998</v>
      </c>
      <c r="L31" s="62">
        <f t="shared" si="4"/>
        <v>55.08</v>
      </c>
      <c r="M31" s="62">
        <f t="shared" si="4"/>
        <v>57.822000000000003</v>
      </c>
      <c r="N31" s="62">
        <f t="shared" si="4"/>
        <v>31.29</v>
      </c>
      <c r="O31" s="62">
        <f t="shared" si="4"/>
        <v>35.966999999999999</v>
      </c>
      <c r="P31" s="62">
        <f t="shared" si="4"/>
        <v>32.238999999999997</v>
      </c>
      <c r="Q31" s="62">
        <f t="shared" si="4"/>
        <v>75.379000000000005</v>
      </c>
      <c r="R31" s="62">
        <f t="shared" si="4"/>
        <v>22.736000000000001</v>
      </c>
      <c r="S31" s="62">
        <f t="shared" si="4"/>
        <v>67.754999999999995</v>
      </c>
      <c r="T31" s="62">
        <f t="shared" si="4"/>
        <v>35.238</v>
      </c>
      <c r="U31" s="62">
        <f t="shared" si="4"/>
        <v>61.374000000000002</v>
      </c>
      <c r="V31" s="62">
        <f t="shared" si="4"/>
        <v>43.152999999999999</v>
      </c>
      <c r="W31" s="62">
        <f t="shared" si="4"/>
        <v>25.242999999999999</v>
      </c>
      <c r="X31" s="62">
        <f t="shared" si="4"/>
        <v>25.623999999999999</v>
      </c>
      <c r="Y31" s="62">
        <f t="shared" si="4"/>
        <v>28.788</v>
      </c>
      <c r="Z31" s="63">
        <f t="shared" si="4"/>
        <v>0</v>
      </c>
      <c r="AA31" s="64">
        <f t="shared" si="4"/>
        <v>1114.377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23.2</v>
      </c>
      <c r="H38" s="99">
        <v>1.8</v>
      </c>
      <c r="I38" s="99">
        <v>119.4</v>
      </c>
      <c r="J38" s="99"/>
      <c r="K38" s="99"/>
      <c r="L38" s="99"/>
      <c r="M38" s="99"/>
      <c r="N38" s="99"/>
      <c r="O38" s="99"/>
      <c r="P38" s="99"/>
      <c r="Q38" s="99"/>
      <c r="R38" s="99">
        <v>84.2</v>
      </c>
      <c r="S38" s="99"/>
      <c r="T38" s="99">
        <v>18.8</v>
      </c>
      <c r="U38" s="99"/>
      <c r="V38" s="99">
        <v>4.8</v>
      </c>
      <c r="W38" s="99">
        <v>63.1</v>
      </c>
      <c r="X38" s="99">
        <v>16.3</v>
      </c>
      <c r="Y38" s="99"/>
      <c r="Z38" s="100"/>
      <c r="AA38" s="79">
        <f t="shared" si="5"/>
        <v>331.60000000000008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23.2</v>
      </c>
      <c r="H39" s="88">
        <f t="shared" si="6"/>
        <v>1.8</v>
      </c>
      <c r="I39" s="88">
        <f t="shared" si="6"/>
        <v>119.4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84.2</v>
      </c>
      <c r="S39" s="88">
        <f t="shared" si="6"/>
        <v>0</v>
      </c>
      <c r="T39" s="88">
        <f t="shared" si="6"/>
        <v>18.8</v>
      </c>
      <c r="U39" s="88">
        <f t="shared" si="6"/>
        <v>0</v>
      </c>
      <c r="V39" s="88">
        <f t="shared" si="6"/>
        <v>4.8</v>
      </c>
      <c r="W39" s="88">
        <f t="shared" si="6"/>
        <v>63.1</v>
      </c>
      <c r="X39" s="88">
        <f t="shared" si="6"/>
        <v>16.3</v>
      </c>
      <c r="Y39" s="88">
        <f t="shared" si="6"/>
        <v>0</v>
      </c>
      <c r="Z39" s="89">
        <f t="shared" si="6"/>
        <v>0</v>
      </c>
      <c r="AA39" s="90">
        <f t="shared" si="5"/>
        <v>331.60000000000008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23.2</v>
      </c>
      <c r="H46" s="99">
        <v>1.8</v>
      </c>
      <c r="I46" s="99">
        <v>119.4</v>
      </c>
      <c r="J46" s="99"/>
      <c r="K46" s="99"/>
      <c r="L46" s="99"/>
      <c r="M46" s="99"/>
      <c r="N46" s="99"/>
      <c r="O46" s="99"/>
      <c r="P46" s="99"/>
      <c r="Q46" s="99"/>
      <c r="R46" s="99">
        <v>84.2</v>
      </c>
      <c r="S46" s="99"/>
      <c r="T46" s="99">
        <v>18.8</v>
      </c>
      <c r="U46" s="99"/>
      <c r="V46" s="99">
        <v>4.8</v>
      </c>
      <c r="W46" s="99">
        <v>63.1</v>
      </c>
      <c r="X46" s="99">
        <v>16.3</v>
      </c>
      <c r="Y46" s="99"/>
      <c r="Z46" s="100"/>
      <c r="AA46" s="79">
        <f t="shared" si="7"/>
        <v>331.60000000000008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23.2</v>
      </c>
      <c r="H48" s="88">
        <f t="shared" si="8"/>
        <v>1.8</v>
      </c>
      <c r="I48" s="88">
        <f t="shared" si="8"/>
        <v>119.4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84.2</v>
      </c>
      <c r="S48" s="88">
        <f t="shared" si="8"/>
        <v>0</v>
      </c>
      <c r="T48" s="88">
        <f t="shared" si="8"/>
        <v>18.8</v>
      </c>
      <c r="U48" s="88">
        <f t="shared" si="8"/>
        <v>0</v>
      </c>
      <c r="V48" s="88">
        <f t="shared" si="8"/>
        <v>4.8</v>
      </c>
      <c r="W48" s="88">
        <f t="shared" si="8"/>
        <v>63.1</v>
      </c>
      <c r="X48" s="88">
        <f t="shared" si="8"/>
        <v>16.3</v>
      </c>
      <c r="Y48" s="88">
        <f t="shared" si="8"/>
        <v>0</v>
      </c>
      <c r="Z48" s="89">
        <f t="shared" si="8"/>
        <v>0</v>
      </c>
      <c r="AA48" s="90">
        <f t="shared" si="7"/>
        <v>331.60000000000008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44.832000000000008</v>
      </c>
      <c r="C51" s="88">
        <f t="shared" si="10"/>
        <v>48.734000000000002</v>
      </c>
      <c r="D51" s="88">
        <f t="shared" si="10"/>
        <v>44.636000000000003</v>
      </c>
      <c r="E51" s="88">
        <f t="shared" si="10"/>
        <v>45.716999999999999</v>
      </c>
      <c r="F51" s="88">
        <f t="shared" si="10"/>
        <v>47.871000000000002</v>
      </c>
      <c r="G51" s="88">
        <f t="shared" si="10"/>
        <v>46.485999999999997</v>
      </c>
      <c r="H51" s="88">
        <f t="shared" si="10"/>
        <v>60.525999999999989</v>
      </c>
      <c r="I51" s="88">
        <f t="shared" si="10"/>
        <v>147.50300000000001</v>
      </c>
      <c r="J51" s="88">
        <f t="shared" si="10"/>
        <v>120.96000000000001</v>
      </c>
      <c r="K51" s="88">
        <f t="shared" si="10"/>
        <v>53.823999999999998</v>
      </c>
      <c r="L51" s="88">
        <f t="shared" si="10"/>
        <v>55.08</v>
      </c>
      <c r="M51" s="88">
        <f t="shared" si="10"/>
        <v>57.822000000000003</v>
      </c>
      <c r="N51" s="88">
        <f t="shared" si="10"/>
        <v>31.29</v>
      </c>
      <c r="O51" s="88">
        <f t="shared" si="10"/>
        <v>35.966999999999999</v>
      </c>
      <c r="P51" s="88">
        <f t="shared" si="10"/>
        <v>32.238999999999997</v>
      </c>
      <c r="Q51" s="88">
        <f t="shared" si="10"/>
        <v>75.379000000000005</v>
      </c>
      <c r="R51" s="88">
        <f t="shared" si="10"/>
        <v>106.93600000000001</v>
      </c>
      <c r="S51" s="88">
        <f t="shared" si="10"/>
        <v>67.754999999999995</v>
      </c>
      <c r="T51" s="88">
        <f t="shared" si="10"/>
        <v>54.037999999999997</v>
      </c>
      <c r="U51" s="88">
        <f t="shared" si="10"/>
        <v>61.373999999999995</v>
      </c>
      <c r="V51" s="88">
        <f t="shared" si="10"/>
        <v>47.952999999999996</v>
      </c>
      <c r="W51" s="88">
        <f t="shared" si="10"/>
        <v>88.343000000000004</v>
      </c>
      <c r="X51" s="88">
        <f t="shared" si="10"/>
        <v>41.923999999999999</v>
      </c>
      <c r="Y51" s="88">
        <f t="shared" si="10"/>
        <v>28.787999999999997</v>
      </c>
      <c r="Z51" s="89">
        <f t="shared" si="10"/>
        <v>0</v>
      </c>
      <c r="AA51" s="104">
        <f>SUM(B51:Z51)</f>
        <v>1445.9770000000003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23.2</v>
      </c>
      <c r="H4" s="18">
        <v>1.8</v>
      </c>
      <c r="I4" s="18">
        <v>119.4</v>
      </c>
      <c r="J4" s="18"/>
      <c r="K4" s="18"/>
      <c r="L4" s="18"/>
      <c r="M4" s="18"/>
      <c r="N4" s="18"/>
      <c r="O4" s="18"/>
      <c r="P4" s="18"/>
      <c r="Q4" s="18"/>
      <c r="R4" s="18">
        <v>84.2</v>
      </c>
      <c r="S4" s="18">
        <v>-46.8</v>
      </c>
      <c r="T4" s="18">
        <v>18.8</v>
      </c>
      <c r="U4" s="18">
        <v>-19.8</v>
      </c>
      <c r="V4" s="18">
        <v>4.8</v>
      </c>
      <c r="W4" s="18">
        <v>63.1</v>
      </c>
      <c r="X4" s="18">
        <v>16.3</v>
      </c>
      <c r="Y4" s="18"/>
      <c r="Z4" s="19"/>
      <c r="AA4" s="111">
        <f>SUM(B4:Z4)</f>
        <v>265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71.52</v>
      </c>
      <c r="C7" s="117">
        <v>81.99</v>
      </c>
      <c r="D7" s="117">
        <v>67.5</v>
      </c>
      <c r="E7" s="117">
        <v>66.42</v>
      </c>
      <c r="F7" s="117">
        <v>76.59</v>
      </c>
      <c r="G7" s="117">
        <v>95.13</v>
      </c>
      <c r="H7" s="117">
        <v>98</v>
      </c>
      <c r="I7" s="117">
        <v>110.28</v>
      </c>
      <c r="J7" s="117">
        <v>109.73</v>
      </c>
      <c r="K7" s="117">
        <v>90.94</v>
      </c>
      <c r="L7" s="117">
        <v>72.44</v>
      </c>
      <c r="M7" s="117">
        <v>74.930000000000007</v>
      </c>
      <c r="N7" s="117">
        <v>74.41</v>
      </c>
      <c r="O7" s="117">
        <v>70.819999999999993</v>
      </c>
      <c r="P7" s="117">
        <v>81.72</v>
      </c>
      <c r="Q7" s="117">
        <v>92.67</v>
      </c>
      <c r="R7" s="117">
        <v>103.28</v>
      </c>
      <c r="S7" s="117">
        <v>110.4</v>
      </c>
      <c r="T7" s="117">
        <v>112</v>
      </c>
      <c r="U7" s="117">
        <v>111.83</v>
      </c>
      <c r="V7" s="117">
        <v>101.3</v>
      </c>
      <c r="W7" s="117">
        <v>100.72</v>
      </c>
      <c r="X7" s="117">
        <v>98.88</v>
      </c>
      <c r="Y7" s="117">
        <v>87.96</v>
      </c>
      <c r="Z7" s="118"/>
      <c r="AA7" s="119">
        <f>IF(SUM(B7:Z7)&lt;&gt;0,AVERAGEIF(B7:Z7,"&lt;&gt;"""),"")</f>
        <v>90.060833333333335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46.8</v>
      </c>
      <c r="T15" s="133"/>
      <c r="U15" s="133">
        <v>19.8</v>
      </c>
      <c r="V15" s="133"/>
      <c r="W15" s="133"/>
      <c r="X15" s="133"/>
      <c r="Y15" s="133"/>
      <c r="Z15" s="131"/>
      <c r="AA15" s="132">
        <f t="shared" si="0"/>
        <v>66.599999999999994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46.8</v>
      </c>
      <c r="T16" s="135">
        <f t="shared" si="1"/>
        <v>0</v>
      </c>
      <c r="U16" s="135">
        <f t="shared" si="1"/>
        <v>19.8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66.599999999999994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23.2</v>
      </c>
      <c r="H23" s="133">
        <v>1.8</v>
      </c>
      <c r="I23" s="133">
        <v>119.4</v>
      </c>
      <c r="J23" s="133"/>
      <c r="K23" s="133"/>
      <c r="L23" s="133"/>
      <c r="M23" s="133"/>
      <c r="N23" s="133"/>
      <c r="O23" s="133"/>
      <c r="P23" s="133"/>
      <c r="Q23" s="133"/>
      <c r="R23" s="133">
        <v>84.2</v>
      </c>
      <c r="S23" s="133"/>
      <c r="T23" s="133">
        <v>18.8</v>
      </c>
      <c r="U23" s="133"/>
      <c r="V23" s="133">
        <v>4.8</v>
      </c>
      <c r="W23" s="133">
        <v>63.1</v>
      </c>
      <c r="X23" s="133">
        <v>16.3</v>
      </c>
      <c r="Y23" s="133"/>
      <c r="Z23" s="131"/>
      <c r="AA23" s="132">
        <f t="shared" si="2"/>
        <v>331.60000000000008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23.2</v>
      </c>
      <c r="H24" s="135">
        <f t="shared" si="3"/>
        <v>1.8</v>
      </c>
      <c r="I24" s="135">
        <f t="shared" si="3"/>
        <v>119.4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84.2</v>
      </c>
      <c r="S24" s="135">
        <f t="shared" si="3"/>
        <v>0</v>
      </c>
      <c r="T24" s="135">
        <f t="shared" si="3"/>
        <v>18.8</v>
      </c>
      <c r="U24" s="135">
        <f t="shared" si="3"/>
        <v>0</v>
      </c>
      <c r="V24" s="135">
        <f t="shared" si="3"/>
        <v>4.8</v>
      </c>
      <c r="W24" s="135">
        <f t="shared" si="3"/>
        <v>63.1</v>
      </c>
      <c r="X24" s="135">
        <f t="shared" si="3"/>
        <v>16.3</v>
      </c>
      <c r="Y24" s="135">
        <f t="shared" si="3"/>
        <v>0</v>
      </c>
      <c r="Z24" s="136" t="str">
        <f t="shared" si="3"/>
        <v/>
      </c>
      <c r="AA24" s="90">
        <f t="shared" si="2"/>
        <v>331.60000000000008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2024-01-30T14:20:18Z</dcterms:created>
  <dcterms:modified xsi:type="dcterms:W3CDTF">2024-01-30T14:20:19Z</dcterms:modified>
</cp:coreProperties>
</file>