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<sst xmlns="http://schemas.openxmlformats.org/spreadsheetml/2006/main" count="117" uniqueCount="53">
  <si>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29/01/2024 16:18:14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</si>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</sst>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855-4FA5-848F-0881E3A7DAF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855-4FA5-848F-0881E3A7DAF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31.265000000000001</c:v>
                </c:pt>
                <c:pt idx="10">
                  <c:v>1.1319999999999999</c:v>
                </c:pt>
                <c:pt idx="12">
                  <c:v>4.3259999999999996</c:v>
                </c:pt>
                <c:pt idx="13">
                  <c:v>5.6319999999999997</c:v>
                </c:pt>
                <c:pt idx="14">
                  <c:v>18.460999999999999</c:v>
                </c:pt>
                <c:pt idx="15">
                  <c:v>91.082999999999998</c:v>
                </c:pt>
                <c:pt idx="17">
                  <c:v>44.48</c:v>
                </c:pt>
                <c:pt idx="18">
                  <c:v>36.033999999999999</c:v>
                </c:pt>
                <c:pt idx="19">
                  <c:v>22</c:v>
                </c:pt>
                <c:pt idx="20">
                  <c:v>134.93299999999999</c:v>
                </c:pt>
                <c:pt idx="21">
                  <c:v>152.042</c:v>
                </c:pt>
                <c:pt idx="22">
                  <c:v>82.057999999999993</c:v>
                </c:pt>
                <c:pt idx="23">
                  <c:v>125.05099999999999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55-4FA5-848F-0881E3A7DAF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8.9</c:v>
                </c:pt>
                <c:pt idx="1">
                  <c:v>9.4</c:v>
                </c:pt>
                <c:pt idx="2">
                  <c:v>8.1</c:v>
                </c:pt>
                <c:pt idx="3">
                  <c:v>0.9</c:v>
                </c:pt>
                <c:pt idx="4">
                  <c:v>8.9</c:v>
                </c:pt>
                <c:pt idx="5">
                  <c:v>14.3</c:v>
                </c:pt>
                <c:pt idx="6">
                  <c:v>149.1</c:v>
                </c:pt>
                <c:pt idx="7">
                  <c:v>228.1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158.4</c:v>
                </c:pt>
                <c:pt idx="17">
                  <c:v>34.1</c:v>
                </c:pt>
                <c:pt idx="18">
                  <c:v>0</c:v>
                </c:pt>
                <c:pt idx="19">
                  <c:v>17.100000000000001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55-4FA5-848F-0881E3A7DAF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16.399000000000001</c:v>
                </c:pt>
                <c:pt idx="1">
                  <c:v>14.902000000000001</c:v>
                </c:pt>
                <c:pt idx="2">
                  <c:v>12.831</c:v>
                </c:pt>
                <c:pt idx="3">
                  <c:v>14.349</c:v>
                </c:pt>
                <c:pt idx="4">
                  <c:v>17.064</c:v>
                </c:pt>
                <c:pt idx="5">
                  <c:v>24.061999999999998</c:v>
                </c:pt>
                <c:pt idx="6">
                  <c:v>2.9850000000000003</c:v>
                </c:pt>
                <c:pt idx="7">
                  <c:v>8.8000000000000009E-2</c:v>
                </c:pt>
                <c:pt idx="8">
                  <c:v>67.710999999999999</c:v>
                </c:pt>
                <c:pt idx="9">
                  <c:v>32.981000000000002</c:v>
                </c:pt>
                <c:pt idx="10">
                  <c:v>38.818000000000005</c:v>
                </c:pt>
                <c:pt idx="11">
                  <c:v>43.442999999999998</c:v>
                </c:pt>
                <c:pt idx="12">
                  <c:v>65.072000000000003</c:v>
                </c:pt>
                <c:pt idx="13">
                  <c:v>58.619</c:v>
                </c:pt>
                <c:pt idx="14">
                  <c:v>42.838999999999992</c:v>
                </c:pt>
                <c:pt idx="15">
                  <c:v>2.3219999999999996</c:v>
                </c:pt>
                <c:pt idx="17">
                  <c:v>2.4700000000000002</c:v>
                </c:pt>
                <c:pt idx="18">
                  <c:v>2.4660000000000002</c:v>
                </c:pt>
                <c:pt idx="19">
                  <c:v>11.657</c:v>
                </c:pt>
                <c:pt idx="20">
                  <c:v>4.0000000000000001E-3</c:v>
                </c:pt>
                <c:pt idx="21">
                  <c:v>6.2E-2</c:v>
                </c:pt>
                <c:pt idx="22">
                  <c:v>6.3E-2</c:v>
                </c:pt>
                <c:pt idx="23">
                  <c:v>14.713999999999999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55-4FA5-848F-0881E3A7DAF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55-4FA5-848F-0881E3A7DAF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855-4FA5-848F-0881E3A7D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28.240000000000002</c:v>
                </c:pt>
                <c:pt idx="1">
                  <c:v>26.173999999999999</c:v>
                </c:pt>
                <c:pt idx="2">
                  <c:v>22.841999999999999</c:v>
                </c:pt>
                <c:pt idx="3">
                  <c:v>17.637</c:v>
                </c:pt>
                <c:pt idx="4">
                  <c:v>28.338000000000001</c:v>
                </c:pt>
                <c:pt idx="5">
                  <c:v>42.222000000000001</c:v>
                </c:pt>
                <c:pt idx="6">
                  <c:v>153.935</c:v>
                </c:pt>
                <c:pt idx="7">
                  <c:v>228.20700000000002</c:v>
                </c:pt>
                <c:pt idx="8">
                  <c:v>70.61099999999999</c:v>
                </c:pt>
                <c:pt idx="9">
                  <c:v>67.146000000000001</c:v>
                </c:pt>
                <c:pt idx="10">
                  <c:v>62.85</c:v>
                </c:pt>
                <c:pt idx="11">
                  <c:v>94.342999999999989</c:v>
                </c:pt>
                <c:pt idx="12">
                  <c:v>70.298000000000002</c:v>
                </c:pt>
                <c:pt idx="13">
                  <c:v>65.15100000000001</c:v>
                </c:pt>
                <c:pt idx="14">
                  <c:v>62.2</c:v>
                </c:pt>
                <c:pt idx="15">
                  <c:v>93.405000000000001</c:v>
                </c:pt>
                <c:pt idx="16">
                  <c:v>158.41400000000007</c:v>
                </c:pt>
                <c:pt idx="17">
                  <c:v>81.001999999999995</c:v>
                </c:pt>
                <c:pt idx="18">
                  <c:v>40.4</c:v>
                </c:pt>
                <c:pt idx="19">
                  <c:v>52.691000000000003</c:v>
                </c:pt>
                <c:pt idx="20">
                  <c:v>134.94899999999998</c:v>
                </c:pt>
                <c:pt idx="21">
                  <c:v>152.10399999999998</c:v>
                </c:pt>
                <c:pt idx="22">
                  <c:v>82.120999999999995</c:v>
                </c:pt>
                <c:pt idx="23">
                  <c:v>141.66500000000002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855-4FA5-848F-0881E3A7D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89.7</c:v>
                </c:pt>
                <c:pt idx="1">
                  <c:v>83.1</c:v>
                </c:pt>
                <c:pt idx="2">
                  <c:v>83.34</c:v>
                </c:pt>
                <c:pt idx="3">
                  <c:v>83.1</c:v>
                </c:pt>
                <c:pt idx="4">
                  <c:v>83.8</c:v>
                </c:pt>
                <c:pt idx="5">
                  <c:v>92.41</c:v>
                </c:pt>
                <c:pt idx="6">
                  <c:v>99.99</c:v>
                </c:pt>
                <c:pt idx="7">
                  <c:v>107.39</c:v>
                </c:pt>
                <c:pt idx="8">
                  <c:v>126.64</c:v>
                </c:pt>
                <c:pt idx="9">
                  <c:v>87.17</c:v>
                </c:pt>
                <c:pt idx="10">
                  <c:v>80.150000000000006</c:v>
                </c:pt>
                <c:pt idx="11">
                  <c:v>71.099999999999994</c:v>
                </c:pt>
                <c:pt idx="12">
                  <c:v>80.489999999999995</c:v>
                </c:pt>
                <c:pt idx="13">
                  <c:v>80.63</c:v>
                </c:pt>
                <c:pt idx="14">
                  <c:v>81.98</c:v>
                </c:pt>
                <c:pt idx="15">
                  <c:v>96.73</c:v>
                </c:pt>
                <c:pt idx="16">
                  <c:v>104.46</c:v>
                </c:pt>
                <c:pt idx="17">
                  <c:v>124.34</c:v>
                </c:pt>
                <c:pt idx="18">
                  <c:v>125.01</c:v>
                </c:pt>
                <c:pt idx="19">
                  <c:v>128.13999999999999</c:v>
                </c:pt>
                <c:pt idx="20">
                  <c:v>108.55</c:v>
                </c:pt>
                <c:pt idx="21">
                  <c:v>101.81</c:v>
                </c:pt>
                <c:pt idx="22">
                  <c:v>85.39</c:v>
                </c:pt>
                <c:pt idx="23">
                  <c:v>86.81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855-4FA5-848F-0881E3A7D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28.198999999999998</v>
      </c>
      <c r="C4" s="18">
        <v>26.202000000000002</v>
      </c>
      <c r="D4" s="18">
        <v>22.831</v>
      </c>
      <c r="E4" s="18">
        <v>17.649000000000001</v>
      </c>
      <c r="F4" s="18">
        <v>28.364000000000001</v>
      </c>
      <c r="G4" s="18">
        <v>42.262</v>
      </c>
      <c r="H4" s="18">
        <v>153.98500000000001</v>
      </c>
      <c r="I4" s="18">
        <v>228.18799999999999</v>
      </c>
      <c r="J4" s="18">
        <v>70.611000000000004</v>
      </c>
      <c r="K4" s="18">
        <v>67.146000000000001</v>
      </c>
      <c r="L4" s="18">
        <v>62.85</v>
      </c>
      <c r="M4" s="18">
        <v>94.342999999999989</v>
      </c>
      <c r="N4" s="18">
        <v>70.298000000000002</v>
      </c>
      <c r="O4" s="18">
        <v>65.150999999999996</v>
      </c>
      <c r="P4" s="18">
        <v>62.199999999999996</v>
      </c>
      <c r="Q4" s="18">
        <v>93.405000000000001</v>
      </c>
      <c r="R4" s="18">
        <v>158.4</v>
      </c>
      <c r="S4" s="18">
        <v>81.050000000000011</v>
      </c>
      <c r="T4" s="18">
        <v>40.399999999999991</v>
      </c>
      <c r="U4" s="18">
        <v>52.657000000000004</v>
      </c>
      <c r="V4" s="18">
        <v>134.93699999999998</v>
      </c>
      <c r="W4" s="18">
        <v>152.10400000000001</v>
      </c>
      <c r="X4" s="18">
        <v>82.120999999999995</v>
      </c>
      <c r="Y4" s="18">
        <v>141.66500000000002</v>
      </c>
      <c r="Z4" s="19"/>
      <c r="AA4" s="20">
        <f>SUM(B4:Z4)</f>
        <v>1977.018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89.7</v>
      </c>
      <c r="C7" s="28">
        <v>83.1</v>
      </c>
      <c r="D7" s="28">
        <v>83.34</v>
      </c>
      <c r="E7" s="28">
        <v>83.1</v>
      </c>
      <c r="F7" s="28">
        <v>83.8</v>
      </c>
      <c r="G7" s="28">
        <v>92.41</v>
      </c>
      <c r="H7" s="28">
        <v>99.99</v>
      </c>
      <c r="I7" s="28">
        <v>107.39</v>
      </c>
      <c r="J7" s="28">
        <v>126.64</v>
      </c>
      <c r="K7" s="28">
        <v>87.17</v>
      </c>
      <c r="L7" s="28">
        <v>80.150000000000006</v>
      </c>
      <c r="M7" s="28">
        <v>71.099999999999994</v>
      </c>
      <c r="N7" s="28">
        <v>80.489999999999995</v>
      </c>
      <c r="O7" s="28">
        <v>80.63</v>
      </c>
      <c r="P7" s="28">
        <v>81.98</v>
      </c>
      <c r="Q7" s="28">
        <v>96.73</v>
      </c>
      <c r="R7" s="28">
        <v>104.46</v>
      </c>
      <c r="S7" s="28">
        <v>124.34</v>
      </c>
      <c r="T7" s="28">
        <v>125.01</v>
      </c>
      <c r="U7" s="28">
        <v>128.13999999999999</v>
      </c>
      <c r="V7" s="28">
        <v>108.55</v>
      </c>
      <c r="W7" s="28">
        <v>101.81</v>
      </c>
      <c r="X7" s="28">
        <v>85.39</v>
      </c>
      <c r="Y7" s="28">
        <v>86.81</v>
      </c>
      <c r="Z7" s="29"/>
      <c r="AA7" s="30">
        <f>IF(SUM(B7:Z7)&lt;&gt;0,AVERAGEIF(B7:Z7,"&lt;&gt;"""),"")</f>
        <v>95.50958333333331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31.265000000000001</v>
      </c>
      <c r="L12" s="52">
        <v>1.1319999999999999</v>
      </c>
      <c r="M12" s="52"/>
      <c r="N12" s="52">
        <v>4.3259999999999996</v>
      </c>
      <c r="O12" s="52">
        <v>5.6319999999999997</v>
      </c>
      <c r="P12" s="52">
        <v>18.460999999999999</v>
      </c>
      <c r="Q12" s="52">
        <v>91.082999999999998</v>
      </c>
      <c r="R12" s="52"/>
      <c r="S12" s="52">
        <v>44.48</v>
      </c>
      <c r="T12" s="52">
        <v>36.033999999999999</v>
      </c>
      <c r="U12" s="52">
        <v>22</v>
      </c>
      <c r="V12" s="52">
        <v>134.93299999999999</v>
      </c>
      <c r="W12" s="52">
        <v>152.042</v>
      </c>
      <c r="X12" s="52">
        <v>82.057999999999993</v>
      </c>
      <c r="Y12" s="52">
        <v>125.05099999999999</v>
      </c>
      <c r="Z12" s="53"/>
      <c r="AA12" s="54">
        <f t="shared" si="0"/>
        <v>748.49700000000007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16.399000000000001</v>
      </c>
      <c r="C14" s="57">
        <v>14.902000000000001</v>
      </c>
      <c r="D14" s="57">
        <v>12.831</v>
      </c>
      <c r="E14" s="57">
        <v>14.349</v>
      </c>
      <c r="F14" s="57">
        <v>17.064</v>
      </c>
      <c r="G14" s="57">
        <v>24.061999999999998</v>
      </c>
      <c r="H14" s="57">
        <v>2.9850000000000003</v>
      </c>
      <c r="I14" s="57">
        <v>8.8000000000000009E-2</v>
      </c>
      <c r="J14" s="57">
        <v>67.710999999999999</v>
      </c>
      <c r="K14" s="57">
        <v>32.981000000000002</v>
      </c>
      <c r="L14" s="57">
        <v>38.818000000000005</v>
      </c>
      <c r="M14" s="57">
        <v>43.442999999999998</v>
      </c>
      <c r="N14" s="57">
        <v>65.072000000000003</v>
      </c>
      <c r="O14" s="57">
        <v>58.619</v>
      </c>
      <c r="P14" s="57">
        <v>42.838999999999992</v>
      </c>
      <c r="Q14" s="57">
        <v>2.3219999999999996</v>
      </c>
      <c r="R14" s="57"/>
      <c r="S14" s="57">
        <v>2.4700000000000002</v>
      </c>
      <c r="T14" s="57">
        <v>2.4660000000000002</v>
      </c>
      <c r="U14" s="57">
        <v>11.657</v>
      </c>
      <c r="V14" s="57">
        <v>4.0000000000000001E-3</v>
      </c>
      <c r="W14" s="57">
        <v>6.2E-2</v>
      </c>
      <c r="X14" s="57">
        <v>6.3E-2</v>
      </c>
      <c r="Y14" s="57">
        <v>14.713999999999999</v>
      </c>
      <c r="Z14" s="58"/>
      <c r="AA14" s="59">
        <f t="shared" si="0"/>
        <v>485.92100000000011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16.399000000000001</v>
      </c>
      <c r="C16" s="62">
        <f t="shared" ref="C16:Z16" si="1">IF(LEN(C$2)&gt;0,SUM(C10:C15),"")</f>
        <v>14.902000000000001</v>
      </c>
      <c r="D16" s="62">
        <f t="shared" si="1"/>
        <v>12.831</v>
      </c>
      <c r="E16" s="62">
        <f t="shared" si="1"/>
        <v>14.349</v>
      </c>
      <c r="F16" s="62">
        <f t="shared" si="1"/>
        <v>17.064</v>
      </c>
      <c r="G16" s="62">
        <f t="shared" si="1"/>
        <v>24.061999999999998</v>
      </c>
      <c r="H16" s="62">
        <f t="shared" si="1"/>
        <v>2.9850000000000003</v>
      </c>
      <c r="I16" s="62">
        <f t="shared" si="1"/>
        <v>8.8000000000000009E-2</v>
      </c>
      <c r="J16" s="62">
        <f t="shared" si="1"/>
        <v>67.710999999999999</v>
      </c>
      <c r="K16" s="62">
        <f t="shared" si="1"/>
        <v>64.246000000000009</v>
      </c>
      <c r="L16" s="62">
        <f t="shared" si="1"/>
        <v>39.950000000000003</v>
      </c>
      <c r="M16" s="62">
        <f t="shared" si="1"/>
        <v>43.442999999999998</v>
      </c>
      <c r="N16" s="62">
        <f t="shared" si="1"/>
        <v>69.397999999999996</v>
      </c>
      <c r="O16" s="62">
        <f t="shared" si="1"/>
        <v>64.251000000000005</v>
      </c>
      <c r="P16" s="62">
        <f t="shared" si="1"/>
        <v>61.29999999999999</v>
      </c>
      <c r="Q16" s="62">
        <f t="shared" si="1"/>
        <v>93.405000000000001</v>
      </c>
      <c r="R16" s="62">
        <f t="shared" si="1"/>
        <v>0</v>
      </c>
      <c r="S16" s="62">
        <f t="shared" si="1"/>
        <v>46.949999999999996</v>
      </c>
      <c r="T16" s="62">
        <f t="shared" si="1"/>
        <v>38.5</v>
      </c>
      <c r="U16" s="62">
        <f t="shared" si="1"/>
        <v>33.656999999999996</v>
      </c>
      <c r="V16" s="62">
        <f t="shared" si="1"/>
        <v>134.93699999999998</v>
      </c>
      <c r="W16" s="62">
        <f t="shared" si="1"/>
        <v>152.10400000000001</v>
      </c>
      <c r="X16" s="62">
        <f t="shared" si="1"/>
        <v>82.120999999999995</v>
      </c>
      <c r="Y16" s="62">
        <f t="shared" si="1"/>
        <v>139.76499999999999</v>
      </c>
      <c r="Z16" s="63" t="str">
        <f t="shared" si="1"/>
        <v/>
      </c>
      <c r="AA16" s="64">
        <f>SUM(AA10:AA15)</f>
        <v>1234.4180000000001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</v>
      </c>
      <c r="L19" s="72">
        <v>22</v>
      </c>
      <c r="M19" s="72">
        <v>50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74</v>
      </c>
    </row>
    <row r="20" spans="1:27" ht="24.95" customHeight="1" x14ac:dyDescent="0.2">
      <c r="A20" s="75" t="s">
        <v>15</v>
      </c>
      <c r="B20" s="76">
        <v>1</v>
      </c>
      <c r="C20" s="77"/>
      <c r="D20" s="77"/>
      <c r="E20" s="77">
        <v>0.5</v>
      </c>
      <c r="F20" s="77">
        <v>0.5</v>
      </c>
      <c r="G20" s="77">
        <v>2</v>
      </c>
      <c r="H20" s="77"/>
      <c r="I20" s="77"/>
      <c r="J20" s="77">
        <v>2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</v>
      </c>
    </row>
    <row r="21" spans="1:27" ht="24.95" customHeight="1" x14ac:dyDescent="0.2">
      <c r="A21" s="75" t="s">
        <v>16</v>
      </c>
      <c r="B21" s="80">
        <v>1.9</v>
      </c>
      <c r="C21" s="81">
        <v>1.9</v>
      </c>
      <c r="D21" s="81">
        <v>1.9</v>
      </c>
      <c r="E21" s="81">
        <v>1.9</v>
      </c>
      <c r="F21" s="81">
        <v>1.9</v>
      </c>
      <c r="G21" s="81">
        <v>1.9</v>
      </c>
      <c r="H21" s="81">
        <v>1.9</v>
      </c>
      <c r="I21" s="81"/>
      <c r="J21" s="81">
        <v>0.9</v>
      </c>
      <c r="K21" s="81">
        <v>0.9</v>
      </c>
      <c r="L21" s="81">
        <v>0.9</v>
      </c>
      <c r="M21" s="81">
        <v>0.9</v>
      </c>
      <c r="N21" s="81">
        <v>0.9</v>
      </c>
      <c r="O21" s="81">
        <v>0.9</v>
      </c>
      <c r="P21" s="81">
        <v>0.9</v>
      </c>
      <c r="Q21" s="81"/>
      <c r="R21" s="81"/>
      <c r="S21" s="81"/>
      <c r="T21" s="81">
        <v>1.9</v>
      </c>
      <c r="U21" s="81">
        <v>1.9</v>
      </c>
      <c r="V21" s="81"/>
      <c r="W21" s="81"/>
      <c r="X21" s="81"/>
      <c r="Y21" s="81">
        <v>1.9</v>
      </c>
      <c r="Z21" s="78"/>
      <c r="AA21" s="79">
        <f t="shared" si="2"/>
        <v>25.29999999999999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2.9</v>
      </c>
      <c r="C25" s="88">
        <f t="shared" ref="C25:Z25" si="3">IF(LEN(C$2)&gt;0,SUM(C19:C24),"")</f>
        <v>1.9</v>
      </c>
      <c r="D25" s="88">
        <f t="shared" si="3"/>
        <v>1.9</v>
      </c>
      <c r="E25" s="88">
        <f t="shared" si="3"/>
        <v>2.4</v>
      </c>
      <c r="F25" s="88">
        <f t="shared" si="3"/>
        <v>2.4</v>
      </c>
      <c r="G25" s="88">
        <f t="shared" si="3"/>
        <v>3.9</v>
      </c>
      <c r="H25" s="88">
        <f t="shared" si="3"/>
        <v>1.9</v>
      </c>
      <c r="I25" s="88">
        <f t="shared" si="3"/>
        <v>0</v>
      </c>
      <c r="J25" s="88">
        <f t="shared" si="3"/>
        <v>2.9</v>
      </c>
      <c r="K25" s="88">
        <f t="shared" si="3"/>
        <v>2.9</v>
      </c>
      <c r="L25" s="88">
        <f t="shared" si="3"/>
        <v>22.9</v>
      </c>
      <c r="M25" s="88">
        <f t="shared" si="3"/>
        <v>50.9</v>
      </c>
      <c r="N25" s="88">
        <f t="shared" si="3"/>
        <v>0.9</v>
      </c>
      <c r="O25" s="88">
        <f t="shared" si="3"/>
        <v>0.9</v>
      </c>
      <c r="P25" s="88">
        <f t="shared" si="3"/>
        <v>0.9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1.9</v>
      </c>
      <c r="U25" s="88">
        <f t="shared" si="3"/>
        <v>1.9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1.9</v>
      </c>
      <c r="Z25" s="89" t="str">
        <f t="shared" si="3"/>
        <v/>
      </c>
      <c r="AA25" s="90">
        <f>SUM(AA19:AA24)</f>
        <v>105.29999999999998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19.298999999999999</v>
      </c>
      <c r="C29" s="77">
        <v>16.802</v>
      </c>
      <c r="D29" s="77">
        <v>14.731</v>
      </c>
      <c r="E29" s="77">
        <v>16.748999999999999</v>
      </c>
      <c r="F29" s="77">
        <v>19.463999999999999</v>
      </c>
      <c r="G29" s="77">
        <v>27.962</v>
      </c>
      <c r="H29" s="77">
        <v>4.8849999999999998</v>
      </c>
      <c r="I29" s="77">
        <v>8.7999999999999995E-2</v>
      </c>
      <c r="J29" s="77">
        <v>70.611000000000004</v>
      </c>
      <c r="K29" s="77">
        <v>67.146000000000001</v>
      </c>
      <c r="L29" s="77">
        <v>62.85</v>
      </c>
      <c r="M29" s="77">
        <v>94.343000000000004</v>
      </c>
      <c r="N29" s="77">
        <v>70.298000000000002</v>
      </c>
      <c r="O29" s="77">
        <v>65.150999999999996</v>
      </c>
      <c r="P29" s="77">
        <v>62.2</v>
      </c>
      <c r="Q29" s="77">
        <v>93.405000000000001</v>
      </c>
      <c r="R29" s="77"/>
      <c r="S29" s="77">
        <v>46.95</v>
      </c>
      <c r="T29" s="77">
        <v>40.4</v>
      </c>
      <c r="U29" s="77">
        <v>35.557000000000002</v>
      </c>
      <c r="V29" s="77">
        <v>134.93700000000001</v>
      </c>
      <c r="W29" s="77">
        <v>152.10400000000001</v>
      </c>
      <c r="X29" s="77">
        <v>82.120999999999995</v>
      </c>
      <c r="Y29" s="77">
        <v>141.66499999999999</v>
      </c>
      <c r="Z29" s="78"/>
      <c r="AA29" s="79">
        <f>SUM(B29:Z29)</f>
        <v>1339.7180000000001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19.298999999999999</v>
      </c>
      <c r="C31" s="62">
        <f t="shared" ref="C31:Z31" si="4">IF(LEN(C$2)&gt;0,SUM(C28:C30),"")</f>
        <v>16.802</v>
      </c>
      <c r="D31" s="62">
        <f t="shared" si="4"/>
        <v>14.731</v>
      </c>
      <c r="E31" s="62">
        <f t="shared" si="4"/>
        <v>16.748999999999999</v>
      </c>
      <c r="F31" s="62">
        <f t="shared" si="4"/>
        <v>19.463999999999999</v>
      </c>
      <c r="G31" s="62">
        <f t="shared" si="4"/>
        <v>27.962</v>
      </c>
      <c r="H31" s="62">
        <f t="shared" si="4"/>
        <v>4.8849999999999998</v>
      </c>
      <c r="I31" s="62">
        <f t="shared" si="4"/>
        <v>8.7999999999999995E-2</v>
      </c>
      <c r="J31" s="62">
        <f t="shared" si="4"/>
        <v>70.611000000000004</v>
      </c>
      <c r="K31" s="62">
        <f t="shared" si="4"/>
        <v>67.146000000000001</v>
      </c>
      <c r="L31" s="62">
        <f t="shared" si="4"/>
        <v>62.85</v>
      </c>
      <c r="M31" s="62">
        <f t="shared" si="4"/>
        <v>94.343000000000004</v>
      </c>
      <c r="N31" s="62">
        <f t="shared" si="4"/>
        <v>70.298000000000002</v>
      </c>
      <c r="O31" s="62">
        <f t="shared" si="4"/>
        <v>65.150999999999996</v>
      </c>
      <c r="P31" s="62">
        <f t="shared" si="4"/>
        <v>62.2</v>
      </c>
      <c r="Q31" s="62">
        <f t="shared" si="4"/>
        <v>93.405000000000001</v>
      </c>
      <c r="R31" s="62">
        <f t="shared" si="4"/>
        <v>0</v>
      </c>
      <c r="S31" s="62">
        <f t="shared" si="4"/>
        <v>46.95</v>
      </c>
      <c r="T31" s="62">
        <f t="shared" si="4"/>
        <v>40.4</v>
      </c>
      <c r="U31" s="62">
        <f t="shared" si="4"/>
        <v>35.557000000000002</v>
      </c>
      <c r="V31" s="62">
        <f t="shared" si="4"/>
        <v>134.93700000000001</v>
      </c>
      <c r="W31" s="62">
        <f t="shared" si="4"/>
        <v>152.10400000000001</v>
      </c>
      <c r="X31" s="62">
        <f t="shared" si="4"/>
        <v>82.120999999999995</v>
      </c>
      <c r="Y31" s="62">
        <f t="shared" si="4"/>
        <v>141.66499999999999</v>
      </c>
      <c r="Z31" s="63" t="str">
        <f t="shared" si="4"/>
        <v/>
      </c>
      <c r="AA31" s="64">
        <f>SUM(AA28:AA30)</f>
        <v>1339.7180000000001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8.9</v>
      </c>
      <c r="C38" s="99">
        <v>9.4</v>
      </c>
      <c r="D38" s="99">
        <v>8.1</v>
      </c>
      <c r="E38" s="99">
        <v>0.9</v>
      </c>
      <c r="F38" s="99">
        <v>8.9</v>
      </c>
      <c r="G38" s="99">
        <v>14.3</v>
      </c>
      <c r="H38" s="99">
        <v>149.1</v>
      </c>
      <c r="I38" s="99">
        <v>228.1</v>
      </c>
      <c r="J38" s="99"/>
      <c r="K38" s="99"/>
      <c r="L38" s="99"/>
      <c r="M38" s="99"/>
      <c r="N38" s="99"/>
      <c r="O38" s="99"/>
      <c r="P38" s="99"/>
      <c r="Q38" s="99"/>
      <c r="R38" s="99">
        <v>158.4</v>
      </c>
      <c r="S38" s="99">
        <v>34.1</v>
      </c>
      <c r="T38" s="99"/>
      <c r="U38" s="99">
        <v>17.100000000000001</v>
      </c>
      <c r="V38" s="99"/>
      <c r="W38" s="99"/>
      <c r="X38" s="99"/>
      <c r="Y38" s="99"/>
      <c r="Z38" s="100"/>
      <c r="AA38" s="79">
        <f t="shared" si="5"/>
        <v>637.30000000000007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8.9</v>
      </c>
      <c r="C39" s="88">
        <f t="shared" si="6"/>
        <v>9.4</v>
      </c>
      <c r="D39" s="88">
        <f t="shared" si="6"/>
        <v>8.1</v>
      </c>
      <c r="E39" s="88">
        <f t="shared" si="6"/>
        <v>0.9</v>
      </c>
      <c r="F39" s="88">
        <f t="shared" si="6"/>
        <v>8.9</v>
      </c>
      <c r="G39" s="88">
        <f t="shared" si="6"/>
        <v>14.3</v>
      </c>
      <c r="H39" s="88">
        <f t="shared" si="6"/>
        <v>149.1</v>
      </c>
      <c r="I39" s="88">
        <f t="shared" si="6"/>
        <v>228.1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158.4</v>
      </c>
      <c r="S39" s="88">
        <f t="shared" si="6"/>
        <v>34.1</v>
      </c>
      <c r="T39" s="88">
        <f t="shared" si="6"/>
        <v>0</v>
      </c>
      <c r="U39" s="88">
        <f t="shared" si="6"/>
        <v>17.100000000000001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637.30000000000007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8.9</v>
      </c>
      <c r="C46" s="99">
        <v>9.4</v>
      </c>
      <c r="D46" s="99">
        <v>8.1</v>
      </c>
      <c r="E46" s="99">
        <v>0.9</v>
      </c>
      <c r="F46" s="99">
        <v>8.9</v>
      </c>
      <c r="G46" s="99">
        <v>14.3</v>
      </c>
      <c r="H46" s="99">
        <v>149.1</v>
      </c>
      <c r="I46" s="99">
        <v>228.1</v>
      </c>
      <c r="J46" s="99"/>
      <c r="K46" s="99"/>
      <c r="L46" s="99"/>
      <c r="M46" s="99"/>
      <c r="N46" s="99"/>
      <c r="O46" s="99"/>
      <c r="P46" s="99"/>
      <c r="Q46" s="99"/>
      <c r="R46" s="99">
        <v>158.4</v>
      </c>
      <c r="S46" s="99">
        <v>34.1</v>
      </c>
      <c r="T46" s="99"/>
      <c r="U46" s="99">
        <v>17.100000000000001</v>
      </c>
      <c r="V46" s="99"/>
      <c r="W46" s="99"/>
      <c r="X46" s="99"/>
      <c r="Y46" s="99"/>
      <c r="Z46" s="100"/>
      <c r="AA46" s="79">
        <f t="shared" si="7"/>
        <v>637.30000000000007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8.9</v>
      </c>
      <c r="C48" s="88">
        <f t="shared" ref="C48:Z48" si="8">IF(LEN(C$2)&gt;0,SUM(C42:C47),"")</f>
        <v>9.4</v>
      </c>
      <c r="D48" s="88">
        <f t="shared" si="8"/>
        <v>8.1</v>
      </c>
      <c r="E48" s="88">
        <f t="shared" si="8"/>
        <v>0.9</v>
      </c>
      <c r="F48" s="88">
        <f t="shared" si="8"/>
        <v>8.9</v>
      </c>
      <c r="G48" s="88">
        <f t="shared" si="8"/>
        <v>14.3</v>
      </c>
      <c r="H48" s="88">
        <f t="shared" si="8"/>
        <v>149.1</v>
      </c>
      <c r="I48" s="88">
        <f t="shared" si="8"/>
        <v>228.1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158.4</v>
      </c>
      <c r="S48" s="88">
        <f t="shared" si="8"/>
        <v>34.1</v>
      </c>
      <c r="T48" s="88">
        <f t="shared" si="8"/>
        <v>0</v>
      </c>
      <c r="U48" s="88">
        <f t="shared" si="8"/>
        <v>17.100000000000001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637.30000000000007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28.198999999999998</v>
      </c>
      <c r="C51" s="88">
        <f t="shared" si="10"/>
        <v>26.201999999999998</v>
      </c>
      <c r="D51" s="88">
        <f t="shared" si="10"/>
        <v>22.831</v>
      </c>
      <c r="E51" s="88">
        <f t="shared" si="10"/>
        <v>17.648999999999997</v>
      </c>
      <c r="F51" s="88">
        <f t="shared" si="10"/>
        <v>28.363999999999997</v>
      </c>
      <c r="G51" s="88">
        <f t="shared" si="10"/>
        <v>42.262</v>
      </c>
      <c r="H51" s="88">
        <f t="shared" si="10"/>
        <v>153.98499999999999</v>
      </c>
      <c r="I51" s="88">
        <f t="shared" si="10"/>
        <v>228.18799999999999</v>
      </c>
      <c r="J51" s="88">
        <f t="shared" si="10"/>
        <v>70.611000000000004</v>
      </c>
      <c r="K51" s="88">
        <f t="shared" si="10"/>
        <v>67.146000000000015</v>
      </c>
      <c r="L51" s="88">
        <f t="shared" si="10"/>
        <v>62.85</v>
      </c>
      <c r="M51" s="88">
        <f t="shared" si="10"/>
        <v>94.342999999999989</v>
      </c>
      <c r="N51" s="88">
        <f t="shared" si="10"/>
        <v>70.298000000000002</v>
      </c>
      <c r="O51" s="88">
        <f t="shared" si="10"/>
        <v>65.15100000000001</v>
      </c>
      <c r="P51" s="88">
        <f t="shared" si="10"/>
        <v>62.199999999999989</v>
      </c>
      <c r="Q51" s="88">
        <f t="shared" si="10"/>
        <v>93.405000000000001</v>
      </c>
      <c r="R51" s="88">
        <f t="shared" si="10"/>
        <v>158.4</v>
      </c>
      <c r="S51" s="88">
        <f t="shared" si="10"/>
        <v>81.05</v>
      </c>
      <c r="T51" s="88">
        <f t="shared" si="10"/>
        <v>40.4</v>
      </c>
      <c r="U51" s="88">
        <f t="shared" si="10"/>
        <v>52.656999999999996</v>
      </c>
      <c r="V51" s="88">
        <f t="shared" si="10"/>
        <v>134.93699999999998</v>
      </c>
      <c r="W51" s="88">
        <f t="shared" si="10"/>
        <v>152.10400000000001</v>
      </c>
      <c r="X51" s="88">
        <f t="shared" si="10"/>
        <v>82.120999999999995</v>
      </c>
      <c r="Y51" s="88">
        <f t="shared" si="10"/>
        <v>141.66499999999999</v>
      </c>
      <c r="Z51" s="89" t="str">
        <f t="shared" si="10"/>
        <v/>
      </c>
      <c r="AA51" s="104">
        <f>SUM(B51:Z51)</f>
        <v>1977.018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28.240000000000002</v>
      </c>
      <c r="C4" s="18">
        <v>26.173999999999999</v>
      </c>
      <c r="D4" s="18">
        <v>22.841999999999999</v>
      </c>
      <c r="E4" s="18">
        <v>17.637</v>
      </c>
      <c r="F4" s="18">
        <v>28.338000000000001</v>
      </c>
      <c r="G4" s="18">
        <v>42.222000000000001</v>
      </c>
      <c r="H4" s="18">
        <v>153.935</v>
      </c>
      <c r="I4" s="18">
        <v>228.20700000000002</v>
      </c>
      <c r="J4" s="18">
        <v>70.61099999999999</v>
      </c>
      <c r="K4" s="18">
        <v>67.146000000000001</v>
      </c>
      <c r="L4" s="18">
        <v>62.85</v>
      </c>
      <c r="M4" s="18">
        <v>94.342999999999989</v>
      </c>
      <c r="N4" s="18">
        <v>70.298000000000002</v>
      </c>
      <c r="O4" s="18">
        <v>65.15100000000001</v>
      </c>
      <c r="P4" s="18">
        <v>62.2</v>
      </c>
      <c r="Q4" s="18">
        <v>93.405000000000001</v>
      </c>
      <c r="R4" s="18">
        <v>158.41400000000007</v>
      </c>
      <c r="S4" s="18">
        <v>81.001999999999995</v>
      </c>
      <c r="T4" s="18">
        <v>40.4</v>
      </c>
      <c r="U4" s="18">
        <v>52.691000000000003</v>
      </c>
      <c r="V4" s="18">
        <v>134.94899999999998</v>
      </c>
      <c r="W4" s="18">
        <v>152.10399999999998</v>
      </c>
      <c r="X4" s="18">
        <v>82.120999999999995</v>
      </c>
      <c r="Y4" s="18">
        <v>141.66500000000002</v>
      </c>
      <c r="Z4" s="19"/>
      <c r="AA4" s="20">
        <f>SUM(B4:Z4)</f>
        <v>1976.9450000000002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89.7</v>
      </c>
      <c r="C7" s="28">
        <v>83.1</v>
      </c>
      <c r="D7" s="28">
        <v>83.34</v>
      </c>
      <c r="E7" s="28">
        <v>83.1</v>
      </c>
      <c r="F7" s="28">
        <v>83.8</v>
      </c>
      <c r="G7" s="28">
        <v>92.41</v>
      </c>
      <c r="H7" s="28">
        <v>99.99</v>
      </c>
      <c r="I7" s="28">
        <v>107.39</v>
      </c>
      <c r="J7" s="28">
        <v>126.64</v>
      </c>
      <c r="K7" s="28">
        <v>87.17</v>
      </c>
      <c r="L7" s="28">
        <v>80.150000000000006</v>
      </c>
      <c r="M7" s="28">
        <v>71.099999999999994</v>
      </c>
      <c r="N7" s="28">
        <v>80.489999999999995</v>
      </c>
      <c r="O7" s="28">
        <v>80.63</v>
      </c>
      <c r="P7" s="28">
        <v>81.98</v>
      </c>
      <c r="Q7" s="28">
        <v>96.73</v>
      </c>
      <c r="R7" s="28">
        <v>104.46</v>
      </c>
      <c r="S7" s="28">
        <v>124.34</v>
      </c>
      <c r="T7" s="28">
        <v>125.01</v>
      </c>
      <c r="U7" s="28">
        <v>128.13999999999999</v>
      </c>
      <c r="V7" s="28">
        <v>108.55</v>
      </c>
      <c r="W7" s="28">
        <v>101.81</v>
      </c>
      <c r="X7" s="28">
        <v>85.39</v>
      </c>
      <c r="Y7" s="28">
        <v>86.81</v>
      </c>
      <c r="Z7" s="29"/>
      <c r="AA7" s="30">
        <f>IF(SUM(B7:Z7)&lt;&gt;0,AVERAGEIF(B7:Z7,"&lt;&gt;"""),"")</f>
        <v>95.50958333333331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</v>
      </c>
      <c r="C14" s="57">
        <v>5</v>
      </c>
      <c r="D14" s="57">
        <v>5</v>
      </c>
      <c r="E14" s="57">
        <v>5</v>
      </c>
      <c r="F14" s="57">
        <v>5</v>
      </c>
      <c r="G14" s="57">
        <v>5</v>
      </c>
      <c r="H14" s="57">
        <v>5</v>
      </c>
      <c r="I14" s="57">
        <v>11.576000000000001</v>
      </c>
      <c r="J14" s="57">
        <v>5</v>
      </c>
      <c r="K14" s="57">
        <v>5</v>
      </c>
      <c r="L14" s="57">
        <v>5</v>
      </c>
      <c r="M14" s="57">
        <v>5</v>
      </c>
      <c r="N14" s="57">
        <v>5</v>
      </c>
      <c r="O14" s="57">
        <v>5</v>
      </c>
      <c r="P14" s="57">
        <v>5</v>
      </c>
      <c r="Q14" s="57">
        <v>5.0030000000000001</v>
      </c>
      <c r="R14" s="57">
        <v>13.825999999999999</v>
      </c>
      <c r="S14" s="57">
        <v>5</v>
      </c>
      <c r="T14" s="57">
        <v>5</v>
      </c>
      <c r="U14" s="57">
        <v>5</v>
      </c>
      <c r="V14" s="57">
        <v>5.0049999999999999</v>
      </c>
      <c r="W14" s="57">
        <v>5</v>
      </c>
      <c r="X14" s="57">
        <v>5</v>
      </c>
      <c r="Y14" s="57">
        <v>5</v>
      </c>
      <c r="Z14" s="58"/>
      <c r="AA14" s="59">
        <f t="shared" si="0"/>
        <v>135.40999999999997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</v>
      </c>
      <c r="C16" s="62">
        <f t="shared" ref="C16:Z16" si="1">IF(LEN(C$2)&gt;0,SUM(C10:C15),"")</f>
        <v>5</v>
      </c>
      <c r="D16" s="62">
        <f t="shared" si="1"/>
        <v>5</v>
      </c>
      <c r="E16" s="62">
        <f t="shared" si="1"/>
        <v>5</v>
      </c>
      <c r="F16" s="62">
        <f t="shared" si="1"/>
        <v>5</v>
      </c>
      <c r="G16" s="62">
        <f t="shared" si="1"/>
        <v>5</v>
      </c>
      <c r="H16" s="62">
        <f t="shared" si="1"/>
        <v>5</v>
      </c>
      <c r="I16" s="62">
        <f t="shared" si="1"/>
        <v>11.576000000000001</v>
      </c>
      <c r="J16" s="62">
        <f t="shared" si="1"/>
        <v>5</v>
      </c>
      <c r="K16" s="62">
        <f t="shared" si="1"/>
        <v>5</v>
      </c>
      <c r="L16" s="62">
        <f t="shared" si="1"/>
        <v>5</v>
      </c>
      <c r="M16" s="62">
        <f t="shared" si="1"/>
        <v>5</v>
      </c>
      <c r="N16" s="62">
        <f t="shared" si="1"/>
        <v>5</v>
      </c>
      <c r="O16" s="62">
        <f t="shared" si="1"/>
        <v>5</v>
      </c>
      <c r="P16" s="62">
        <f t="shared" si="1"/>
        <v>5</v>
      </c>
      <c r="Q16" s="62">
        <f t="shared" si="1"/>
        <v>5.0030000000000001</v>
      </c>
      <c r="R16" s="62">
        <f t="shared" si="1"/>
        <v>13.825999999999999</v>
      </c>
      <c r="S16" s="62">
        <f t="shared" si="1"/>
        <v>5</v>
      </c>
      <c r="T16" s="62">
        <f t="shared" si="1"/>
        <v>5</v>
      </c>
      <c r="U16" s="62">
        <f t="shared" si="1"/>
        <v>5</v>
      </c>
      <c r="V16" s="62">
        <f t="shared" si="1"/>
        <v>5.0049999999999999</v>
      </c>
      <c r="W16" s="62">
        <f t="shared" si="1"/>
        <v>5</v>
      </c>
      <c r="X16" s="62">
        <f t="shared" si="1"/>
        <v>5</v>
      </c>
      <c r="Y16" s="62">
        <f t="shared" si="1"/>
        <v>5</v>
      </c>
      <c r="Z16" s="63" t="str">
        <f t="shared" si="1"/>
        <v/>
      </c>
      <c r="AA16" s="64">
        <f>SUM(AA10:AA15)</f>
        <v>135.40999999999997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76.5</v>
      </c>
      <c r="I19" s="72">
        <v>76.5</v>
      </c>
      <c r="J19" s="72">
        <v>1.5</v>
      </c>
      <c r="K19" s="72">
        <v>1.5</v>
      </c>
      <c r="L19" s="72">
        <v>1.5</v>
      </c>
      <c r="M19" s="72">
        <v>1.5</v>
      </c>
      <c r="N19" s="72">
        <v>4.8</v>
      </c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>
        <v>20</v>
      </c>
      <c r="Y19" s="72">
        <v>48</v>
      </c>
      <c r="Z19" s="73"/>
      <c r="AA19" s="74">
        <f t="shared" ref="AA19:AA24" si="2">SUM(B19:Z19)</f>
        <v>316.60000000000002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21.53</v>
      </c>
      <c r="I20" s="77">
        <v>31.484999999999999</v>
      </c>
      <c r="J20" s="77">
        <v>20</v>
      </c>
      <c r="K20" s="77">
        <v>20</v>
      </c>
      <c r="L20" s="77">
        <v>20.116</v>
      </c>
      <c r="M20" s="77">
        <v>25.251999999999999</v>
      </c>
      <c r="N20" s="77">
        <v>20.108000000000001</v>
      </c>
      <c r="O20" s="77">
        <v>20.108000000000001</v>
      </c>
      <c r="P20" s="77">
        <v>20.105</v>
      </c>
      <c r="Q20" s="77">
        <v>23.917999999999999</v>
      </c>
      <c r="R20" s="77">
        <v>35.908000000000001</v>
      </c>
      <c r="S20" s="77">
        <v>21.5</v>
      </c>
      <c r="T20" s="77">
        <v>20</v>
      </c>
      <c r="U20" s="77">
        <v>20</v>
      </c>
      <c r="V20" s="77">
        <v>25.022000000000002</v>
      </c>
      <c r="W20" s="77">
        <v>22.22</v>
      </c>
      <c r="X20" s="77">
        <v>20.5</v>
      </c>
      <c r="Y20" s="77">
        <v>20</v>
      </c>
      <c r="Z20" s="78"/>
      <c r="AA20" s="79">
        <f t="shared" si="2"/>
        <v>407.77200000000005</v>
      </c>
    </row>
    <row r="21" spans="1:27" ht="24.95" customHeight="1" x14ac:dyDescent="0.2">
      <c r="A21" s="75" t="s">
        <v>16</v>
      </c>
      <c r="B21" s="80">
        <v>20.939999999999998</v>
      </c>
      <c r="C21" s="81">
        <v>19.673999999999999</v>
      </c>
      <c r="D21" s="81">
        <v>16.341999999999999</v>
      </c>
      <c r="E21" s="81">
        <v>11.137</v>
      </c>
      <c r="F21" s="81">
        <v>21.838000000000001</v>
      </c>
      <c r="G21" s="81">
        <v>35.722000000000001</v>
      </c>
      <c r="H21" s="81">
        <v>50.905000000000001</v>
      </c>
      <c r="I21" s="81">
        <v>108.646</v>
      </c>
      <c r="J21" s="81">
        <v>44.111000000000004</v>
      </c>
      <c r="K21" s="81">
        <v>40.646000000000001</v>
      </c>
      <c r="L21" s="81">
        <v>36.234000000000002</v>
      </c>
      <c r="M21" s="81">
        <v>62.591000000000001</v>
      </c>
      <c r="N21" s="81">
        <v>40.39</v>
      </c>
      <c r="O21" s="81">
        <v>40.042999999999999</v>
      </c>
      <c r="P21" s="81">
        <v>37.094999999999999</v>
      </c>
      <c r="Q21" s="81">
        <v>64.484000000000009</v>
      </c>
      <c r="R21" s="81">
        <v>108.67999999999999</v>
      </c>
      <c r="S21" s="81">
        <v>54.502000000000002</v>
      </c>
      <c r="T21" s="81">
        <v>15.399999999999999</v>
      </c>
      <c r="U21" s="81">
        <v>27.691000000000003</v>
      </c>
      <c r="V21" s="81">
        <v>61.222000000000001</v>
      </c>
      <c r="W21" s="81">
        <v>49.884</v>
      </c>
      <c r="X21" s="81">
        <v>36.620999999999995</v>
      </c>
      <c r="Y21" s="81">
        <v>68.664999999999992</v>
      </c>
      <c r="Z21" s="78"/>
      <c r="AA21" s="79">
        <f t="shared" si="2"/>
        <v>1073.463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23.24</v>
      </c>
      <c r="C25" s="88">
        <f t="shared" si="3"/>
        <v>21.173999999999999</v>
      </c>
      <c r="D25" s="88">
        <f t="shared" si="3"/>
        <v>17.841999999999999</v>
      </c>
      <c r="E25" s="88">
        <f t="shared" si="3"/>
        <v>12.637</v>
      </c>
      <c r="F25" s="88">
        <f t="shared" si="3"/>
        <v>23.338000000000001</v>
      </c>
      <c r="G25" s="88">
        <f t="shared" si="3"/>
        <v>37.222000000000001</v>
      </c>
      <c r="H25" s="88">
        <f t="shared" si="3"/>
        <v>148.935</v>
      </c>
      <c r="I25" s="88">
        <f t="shared" si="3"/>
        <v>216.631</v>
      </c>
      <c r="J25" s="88">
        <f t="shared" si="3"/>
        <v>65.611000000000004</v>
      </c>
      <c r="K25" s="88">
        <f t="shared" si="3"/>
        <v>62.146000000000001</v>
      </c>
      <c r="L25" s="88">
        <f t="shared" si="3"/>
        <v>57.85</v>
      </c>
      <c r="M25" s="88">
        <f t="shared" si="3"/>
        <v>89.343000000000004</v>
      </c>
      <c r="N25" s="88">
        <f t="shared" si="3"/>
        <v>65.298000000000002</v>
      </c>
      <c r="O25" s="88">
        <f t="shared" si="3"/>
        <v>60.150999999999996</v>
      </c>
      <c r="P25" s="88">
        <f t="shared" si="3"/>
        <v>57.2</v>
      </c>
      <c r="Q25" s="88">
        <f t="shared" si="3"/>
        <v>88.402000000000015</v>
      </c>
      <c r="R25" s="88">
        <f t="shared" si="3"/>
        <v>144.58799999999999</v>
      </c>
      <c r="S25" s="88">
        <f t="shared" si="3"/>
        <v>76.00200000000001</v>
      </c>
      <c r="T25" s="88">
        <f t="shared" si="3"/>
        <v>35.4</v>
      </c>
      <c r="U25" s="88">
        <f t="shared" si="3"/>
        <v>47.691000000000003</v>
      </c>
      <c r="V25" s="88">
        <f t="shared" si="3"/>
        <v>86.244</v>
      </c>
      <c r="W25" s="88">
        <f t="shared" si="3"/>
        <v>147.10399999999998</v>
      </c>
      <c r="X25" s="88">
        <f t="shared" si="3"/>
        <v>77.120999999999995</v>
      </c>
      <c r="Y25" s="88">
        <f t="shared" si="3"/>
        <v>136.66499999999999</v>
      </c>
      <c r="Z25" s="89">
        <f t="shared" si="3"/>
        <v>0</v>
      </c>
      <c r="AA25" s="90">
        <f t="shared" si="3"/>
        <v>1797.835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28.24</v>
      </c>
      <c r="C29" s="77">
        <v>26.173999999999999</v>
      </c>
      <c r="D29" s="77">
        <v>22.841999999999999</v>
      </c>
      <c r="E29" s="77">
        <v>17.637</v>
      </c>
      <c r="F29" s="77">
        <v>28.338000000000001</v>
      </c>
      <c r="G29" s="77">
        <v>42.222000000000001</v>
      </c>
      <c r="H29" s="77">
        <v>153.935</v>
      </c>
      <c r="I29" s="77">
        <v>228.20699999999999</v>
      </c>
      <c r="J29" s="77">
        <v>70.611000000000004</v>
      </c>
      <c r="K29" s="77">
        <v>67.146000000000001</v>
      </c>
      <c r="L29" s="77">
        <v>62.85</v>
      </c>
      <c r="M29" s="77">
        <v>94.343000000000004</v>
      </c>
      <c r="N29" s="77">
        <v>70.298000000000002</v>
      </c>
      <c r="O29" s="77">
        <v>65.150999999999996</v>
      </c>
      <c r="P29" s="77">
        <v>62.2</v>
      </c>
      <c r="Q29" s="77">
        <v>93.405000000000001</v>
      </c>
      <c r="R29" s="77">
        <v>158.41399999999999</v>
      </c>
      <c r="S29" s="77">
        <v>81.001999999999995</v>
      </c>
      <c r="T29" s="77">
        <v>40.4</v>
      </c>
      <c r="U29" s="77">
        <v>52.691000000000003</v>
      </c>
      <c r="V29" s="77">
        <v>91.248999999999995</v>
      </c>
      <c r="W29" s="77">
        <v>152.10400000000001</v>
      </c>
      <c r="X29" s="77">
        <v>82.120999999999995</v>
      </c>
      <c r="Y29" s="77">
        <v>141.66499999999999</v>
      </c>
      <c r="Z29" s="78"/>
      <c r="AA29" s="79">
        <f>SUM(B29:Z29)</f>
        <v>1933.2450000000001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28.24</v>
      </c>
      <c r="C31" s="62">
        <f t="shared" si="4"/>
        <v>26.173999999999999</v>
      </c>
      <c r="D31" s="62">
        <f t="shared" si="4"/>
        <v>22.841999999999999</v>
      </c>
      <c r="E31" s="62">
        <f t="shared" si="4"/>
        <v>17.637</v>
      </c>
      <c r="F31" s="62">
        <f t="shared" si="4"/>
        <v>28.338000000000001</v>
      </c>
      <c r="G31" s="62">
        <f t="shared" si="4"/>
        <v>42.222000000000001</v>
      </c>
      <c r="H31" s="62">
        <f t="shared" si="4"/>
        <v>153.935</v>
      </c>
      <c r="I31" s="62">
        <f t="shared" si="4"/>
        <v>228.20699999999999</v>
      </c>
      <c r="J31" s="62">
        <f t="shared" si="4"/>
        <v>70.611000000000004</v>
      </c>
      <c r="K31" s="62">
        <f t="shared" si="4"/>
        <v>67.146000000000001</v>
      </c>
      <c r="L31" s="62">
        <f t="shared" si="4"/>
        <v>62.85</v>
      </c>
      <c r="M31" s="62">
        <f t="shared" si="4"/>
        <v>94.343000000000004</v>
      </c>
      <c r="N31" s="62">
        <f t="shared" si="4"/>
        <v>70.298000000000002</v>
      </c>
      <c r="O31" s="62">
        <f t="shared" si="4"/>
        <v>65.150999999999996</v>
      </c>
      <c r="P31" s="62">
        <f t="shared" si="4"/>
        <v>62.2</v>
      </c>
      <c r="Q31" s="62">
        <f t="shared" si="4"/>
        <v>93.405000000000001</v>
      </c>
      <c r="R31" s="62">
        <f t="shared" si="4"/>
        <v>158.41399999999999</v>
      </c>
      <c r="S31" s="62">
        <f t="shared" si="4"/>
        <v>81.001999999999995</v>
      </c>
      <c r="T31" s="62">
        <f t="shared" si="4"/>
        <v>40.4</v>
      </c>
      <c r="U31" s="62">
        <f t="shared" si="4"/>
        <v>52.691000000000003</v>
      </c>
      <c r="V31" s="62">
        <f t="shared" si="4"/>
        <v>91.248999999999995</v>
      </c>
      <c r="W31" s="62">
        <f t="shared" si="4"/>
        <v>152.10400000000001</v>
      </c>
      <c r="X31" s="62">
        <f t="shared" si="4"/>
        <v>82.120999999999995</v>
      </c>
      <c r="Y31" s="62">
        <f t="shared" si="4"/>
        <v>141.66499999999999</v>
      </c>
      <c r="Z31" s="63">
        <f t="shared" si="4"/>
        <v>0</v>
      </c>
      <c r="AA31" s="64">
        <f t="shared" si="4"/>
        <v>1933.2450000000001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43.7</v>
      </c>
      <c r="W38" s="99"/>
      <c r="X38" s="99"/>
      <c r="Y38" s="99"/>
      <c r="Z38" s="100"/>
      <c r="AA38" s="79">
        <f t="shared" si="5"/>
        <v>43.7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43.7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43.7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43.7</v>
      </c>
      <c r="W46" s="99"/>
      <c r="X46" s="99"/>
      <c r="Y46" s="99"/>
      <c r="Z46" s="100"/>
      <c r="AA46" s="79">
        <f t="shared" si="7"/>
        <v>43.7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43.7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28.24</v>
      </c>
      <c r="C51" s="88">
        <f t="shared" si="10"/>
        <v>26.173999999999999</v>
      </c>
      <c r="D51" s="88">
        <f t="shared" si="10"/>
        <v>22.841999999999999</v>
      </c>
      <c r="E51" s="88">
        <f t="shared" si="10"/>
        <v>17.637</v>
      </c>
      <c r="F51" s="88">
        <f t="shared" si="10"/>
        <v>28.338000000000001</v>
      </c>
      <c r="G51" s="88">
        <f t="shared" si="10"/>
        <v>42.222000000000001</v>
      </c>
      <c r="H51" s="88">
        <f t="shared" si="10"/>
        <v>153.935</v>
      </c>
      <c r="I51" s="88">
        <f t="shared" si="10"/>
        <v>228.20699999999999</v>
      </c>
      <c r="J51" s="88">
        <f t="shared" si="10"/>
        <v>70.611000000000004</v>
      </c>
      <c r="K51" s="88">
        <f t="shared" si="10"/>
        <v>67.146000000000001</v>
      </c>
      <c r="L51" s="88">
        <f t="shared" si="10"/>
        <v>62.85</v>
      </c>
      <c r="M51" s="88">
        <f t="shared" si="10"/>
        <v>94.343000000000004</v>
      </c>
      <c r="N51" s="88">
        <f t="shared" si="10"/>
        <v>70.298000000000002</v>
      </c>
      <c r="O51" s="88">
        <f t="shared" si="10"/>
        <v>65.150999999999996</v>
      </c>
      <c r="P51" s="88">
        <f t="shared" si="10"/>
        <v>62.2</v>
      </c>
      <c r="Q51" s="88">
        <f t="shared" si="10"/>
        <v>93.405000000000015</v>
      </c>
      <c r="R51" s="88">
        <f t="shared" si="10"/>
        <v>158.41399999999999</v>
      </c>
      <c r="S51" s="88">
        <f t="shared" si="10"/>
        <v>81.00200000000001</v>
      </c>
      <c r="T51" s="88">
        <f t="shared" si="10"/>
        <v>40.4</v>
      </c>
      <c r="U51" s="88">
        <f t="shared" si="10"/>
        <v>52.691000000000003</v>
      </c>
      <c r="V51" s="88">
        <f t="shared" si="10"/>
        <v>134.94900000000001</v>
      </c>
      <c r="W51" s="88">
        <f t="shared" si="10"/>
        <v>152.10399999999998</v>
      </c>
      <c r="X51" s="88">
        <f t="shared" si="10"/>
        <v>82.120999999999995</v>
      </c>
      <c r="Y51" s="88">
        <f t="shared" si="10"/>
        <v>141.66499999999999</v>
      </c>
      <c r="Z51" s="89">
        <f t="shared" si="10"/>
        <v>0</v>
      </c>
      <c r="AA51" s="104">
        <f>SUM(B51:Z51)</f>
        <v>1976.9450000000002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-8.9</v>
      </c>
      <c r="C4" s="18">
        <v>-9.4</v>
      </c>
      <c r="D4" s="18">
        <v>-8.1</v>
      </c>
      <c r="E4" s="18">
        <v>-0.9</v>
      </c>
      <c r="F4" s="18">
        <v>-8.9</v>
      </c>
      <c r="G4" s="18">
        <v>-14.3</v>
      </c>
      <c r="H4" s="18">
        <v>-149.1</v>
      </c>
      <c r="I4" s="18">
        <v>-228.1</v>
      </c>
      <c r="J4" s="18"/>
      <c r="K4" s="18"/>
      <c r="L4" s="18"/>
      <c r="M4" s="18"/>
      <c r="N4" s="18"/>
      <c r="O4" s="18"/>
      <c r="P4" s="18"/>
      <c r="Q4" s="18"/>
      <c r="R4" s="18">
        <v>-158.4</v>
      </c>
      <c r="S4" s="18">
        <v>-34.1</v>
      </c>
      <c r="T4" s="18"/>
      <c r="U4" s="18">
        <v>-17.100000000000001</v>
      </c>
      <c r="V4" s="18">
        <v>43.7</v>
      </c>
      <c r="W4" s="18"/>
      <c r="X4" s="18"/>
      <c r="Y4" s="18"/>
      <c r="Z4" s="19"/>
      <c r="AA4" s="111">
        <f>SUM(B4:Z4)</f>
        <v>-593.6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89.7</v>
      </c>
      <c r="C7" s="117">
        <v>83.1</v>
      </c>
      <c r="D7" s="117">
        <v>83.34</v>
      </c>
      <c r="E7" s="117">
        <v>83.1</v>
      </c>
      <c r="F7" s="117">
        <v>83.8</v>
      </c>
      <c r="G7" s="117">
        <v>92.41</v>
      </c>
      <c r="H7" s="117">
        <v>99.99</v>
      </c>
      <c r="I7" s="117">
        <v>107.39</v>
      </c>
      <c r="J7" s="117">
        <v>126.64</v>
      </c>
      <c r="K7" s="117">
        <v>87.17</v>
      </c>
      <c r="L7" s="117">
        <v>80.150000000000006</v>
      </c>
      <c r="M7" s="117">
        <v>71.099999999999994</v>
      </c>
      <c r="N7" s="117">
        <v>80.489999999999995</v>
      </c>
      <c r="O7" s="117">
        <v>80.63</v>
      </c>
      <c r="P7" s="117">
        <v>81.98</v>
      </c>
      <c r="Q7" s="117">
        <v>96.73</v>
      </c>
      <c r="R7" s="117">
        <v>104.46</v>
      </c>
      <c r="S7" s="117">
        <v>124.34</v>
      </c>
      <c r="T7" s="117">
        <v>125.01</v>
      </c>
      <c r="U7" s="117">
        <v>128.13999999999999</v>
      </c>
      <c r="V7" s="117">
        <v>108.55</v>
      </c>
      <c r="W7" s="117">
        <v>101.81</v>
      </c>
      <c r="X7" s="117">
        <v>85.39</v>
      </c>
      <c r="Y7" s="117">
        <v>86.81</v>
      </c>
      <c r="Z7" s="118"/>
      <c r="AA7" s="119">
        <f>IF(SUM(B7:Z7)&lt;&gt;0,AVERAGEIF(B7:Z7,"&lt;&gt;"""),"")</f>
        <v>95.50958333333331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8.9</v>
      </c>
      <c r="C15" s="133">
        <v>9.4</v>
      </c>
      <c r="D15" s="133">
        <v>8.1</v>
      </c>
      <c r="E15" s="133">
        <v>0.9</v>
      </c>
      <c r="F15" s="133">
        <v>8.9</v>
      </c>
      <c r="G15" s="133">
        <v>14.3</v>
      </c>
      <c r="H15" s="133">
        <v>149.1</v>
      </c>
      <c r="I15" s="133">
        <v>228.1</v>
      </c>
      <c r="J15" s="133"/>
      <c r="K15" s="133"/>
      <c r="L15" s="133"/>
      <c r="M15" s="133"/>
      <c r="N15" s="133"/>
      <c r="O15" s="133"/>
      <c r="P15" s="133"/>
      <c r="Q15" s="133"/>
      <c r="R15" s="133">
        <v>158.4</v>
      </c>
      <c r="S15" s="133">
        <v>34.1</v>
      </c>
      <c r="T15" s="133"/>
      <c r="U15" s="133">
        <v>17.100000000000001</v>
      </c>
      <c r="V15" s="133"/>
      <c r="W15" s="133"/>
      <c r="X15" s="133"/>
      <c r="Y15" s="133"/>
      <c r="Z15" s="131"/>
      <c r="AA15" s="132">
        <f t="shared" si="0"/>
        <v>637.30000000000007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8.9</v>
      </c>
      <c r="C16" s="135">
        <f t="shared" si="1"/>
        <v>9.4</v>
      </c>
      <c r="D16" s="135">
        <f t="shared" si="1"/>
        <v>8.1</v>
      </c>
      <c r="E16" s="135">
        <f t="shared" si="1"/>
        <v>0.9</v>
      </c>
      <c r="F16" s="135">
        <f t="shared" si="1"/>
        <v>8.9</v>
      </c>
      <c r="G16" s="135">
        <f t="shared" si="1"/>
        <v>14.3</v>
      </c>
      <c r="H16" s="135">
        <f t="shared" si="1"/>
        <v>149.1</v>
      </c>
      <c r="I16" s="135">
        <f t="shared" si="1"/>
        <v>228.1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158.4</v>
      </c>
      <c r="S16" s="135">
        <f t="shared" si="1"/>
        <v>34.1</v>
      </c>
      <c r="T16" s="135">
        <f t="shared" si="1"/>
        <v>0</v>
      </c>
      <c r="U16" s="135">
        <f t="shared" si="1"/>
        <v>17.100000000000001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637.30000000000007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43.7</v>
      </c>
      <c r="W23" s="133"/>
      <c r="X23" s="133"/>
      <c r="Y23" s="133"/>
      <c r="Z23" s="131"/>
      <c r="AA23" s="132">
        <f t="shared" si="2"/>
        <v>43.7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43.7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43.7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2024-01-29T14:18:14Z</dcterms:created>
  <dcterms:modified xsi:type="dcterms:W3CDTF">2024-01-29T14:18:16Z</dcterms:modified>
</cp:coreProperties>
</file>