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70" windowHeight="1245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<sst xmlns="http://schemas.openxmlformats.org/spreadsheetml/2006/main" count="117" uniqueCount="53">
  <si>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28/01/2024 16:18:11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</si>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</sst>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75A1-4E06-9A89-102DBB519105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75A1-4E06-9A89-102DBB519105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27.094000000000001</c:v>
                </c:pt>
                <c:pt idx="1">
                  <c:v>30.492000000000001</c:v>
                </c:pt>
                <c:pt idx="2">
                  <c:v>29.507000000000001</c:v>
                </c:pt>
                <c:pt idx="3">
                  <c:v>26.460999999999999</c:v>
                </c:pt>
                <c:pt idx="4">
                  <c:v>37.561</c:v>
                </c:pt>
                <c:pt idx="7">
                  <c:v>102.248</c:v>
                </c:pt>
                <c:pt idx="8">
                  <c:v>82.822000000000003</c:v>
                </c:pt>
                <c:pt idx="14">
                  <c:v>94.103999999999999</c:v>
                </c:pt>
                <c:pt idx="15">
                  <c:v>63.192999999999998</c:v>
                </c:pt>
                <c:pt idx="19">
                  <c:v>35.821999999999996</c:v>
                </c:pt>
                <c:pt idx="20">
                  <c:v>40.597000000000001</c:v>
                </c:pt>
                <c:pt idx="21">
                  <c:v>94.813999999999993</c:v>
                </c:pt>
                <c:pt idx="22">
                  <c:v>38.491</c:v>
                </c:pt>
                <c:pt idx="23">
                  <c:v>68.847999999999999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5A1-4E06-9A89-102DBB519105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74.8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46.4</c:v>
                </c:pt>
                <c:pt idx="17">
                  <c:v>95.4</c:v>
                </c:pt>
                <c:pt idx="18">
                  <c:v>77.5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5A1-4E06-9A89-102DBB519105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5">
                  <c:v>16.410999999999998</c:v>
                </c:pt>
                <c:pt idx="6">
                  <c:v>11.429</c:v>
                </c:pt>
                <c:pt idx="7">
                  <c:v>0.35900000000000004</c:v>
                </c:pt>
                <c:pt idx="8">
                  <c:v>1.0960000000000001</c:v>
                </c:pt>
                <c:pt idx="9">
                  <c:v>3.4119999999999999</c:v>
                </c:pt>
                <c:pt idx="10">
                  <c:v>4.93</c:v>
                </c:pt>
                <c:pt idx="11">
                  <c:v>6.3639999999999999</c:v>
                </c:pt>
                <c:pt idx="12">
                  <c:v>6.3710000000000004</c:v>
                </c:pt>
                <c:pt idx="13">
                  <c:v>5.1639999999999997</c:v>
                </c:pt>
                <c:pt idx="14">
                  <c:v>1.7730000000000001</c:v>
                </c:pt>
                <c:pt idx="15">
                  <c:v>0.121</c:v>
                </c:pt>
                <c:pt idx="21">
                  <c:v>2.6510000000000002</c:v>
                </c:pt>
                <c:pt idx="22">
                  <c:v>0.54</c:v>
                </c:pt>
                <c:pt idx="23">
                  <c:v>5.6280000000000001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5A1-4E06-9A89-102DBB519105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75A1-4E06-9A89-102DBB519105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75A1-4E06-9A89-102DBB5191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27.093999999999998</c:v>
                </c:pt>
                <c:pt idx="1">
                  <c:v>30.492000000000001</c:v>
                </c:pt>
                <c:pt idx="2">
                  <c:v>29.506999999999998</c:v>
                </c:pt>
                <c:pt idx="3">
                  <c:v>26.460999999999999</c:v>
                </c:pt>
                <c:pt idx="4">
                  <c:v>37.561</c:v>
                </c:pt>
                <c:pt idx="5">
                  <c:v>16.411000000000001</c:v>
                </c:pt>
                <c:pt idx="6">
                  <c:v>86.236999999999995</c:v>
                </c:pt>
                <c:pt idx="7">
                  <c:v>102.55999999999999</c:v>
                </c:pt>
                <c:pt idx="8">
                  <c:v>92.652000000000001</c:v>
                </c:pt>
                <c:pt idx="9">
                  <c:v>24.878</c:v>
                </c:pt>
                <c:pt idx="10">
                  <c:v>45.619</c:v>
                </c:pt>
                <c:pt idx="11">
                  <c:v>60.246000000000002</c:v>
                </c:pt>
                <c:pt idx="12">
                  <c:v>45.015000000000001</c:v>
                </c:pt>
                <c:pt idx="13">
                  <c:v>44.493000000000002</c:v>
                </c:pt>
                <c:pt idx="14">
                  <c:v>133.47500000000002</c:v>
                </c:pt>
                <c:pt idx="15">
                  <c:v>93.682000000000031</c:v>
                </c:pt>
                <c:pt idx="16">
                  <c:v>67.111000000000004</c:v>
                </c:pt>
                <c:pt idx="17">
                  <c:v>110.306</c:v>
                </c:pt>
                <c:pt idx="18">
                  <c:v>95.662999999999997</c:v>
                </c:pt>
                <c:pt idx="19">
                  <c:v>49.064</c:v>
                </c:pt>
                <c:pt idx="20">
                  <c:v>45.485999999999997</c:v>
                </c:pt>
                <c:pt idx="21">
                  <c:v>97.465000000000003</c:v>
                </c:pt>
                <c:pt idx="22">
                  <c:v>41.948</c:v>
                </c:pt>
                <c:pt idx="23">
                  <c:v>74.475999999999999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75A1-4E06-9A89-102DBB5191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46.11</c:v>
                </c:pt>
                <c:pt idx="1">
                  <c:v>43.73</c:v>
                </c:pt>
                <c:pt idx="2">
                  <c:v>44.5</c:v>
                </c:pt>
                <c:pt idx="3">
                  <c:v>44.23</c:v>
                </c:pt>
                <c:pt idx="4">
                  <c:v>48.04</c:v>
                </c:pt>
                <c:pt idx="5">
                  <c:v>71.63</c:v>
                </c:pt>
                <c:pt idx="6">
                  <c:v>102.83</c:v>
                </c:pt>
                <c:pt idx="7">
                  <c:v>103.35</c:v>
                </c:pt>
                <c:pt idx="8">
                  <c:v>105.75</c:v>
                </c:pt>
                <c:pt idx="9">
                  <c:v>83.39</c:v>
                </c:pt>
                <c:pt idx="10">
                  <c:v>61.99</c:v>
                </c:pt>
                <c:pt idx="11">
                  <c:v>45.5</c:v>
                </c:pt>
                <c:pt idx="12">
                  <c:v>58.2</c:v>
                </c:pt>
                <c:pt idx="13">
                  <c:v>74.5</c:v>
                </c:pt>
                <c:pt idx="14">
                  <c:v>95</c:v>
                </c:pt>
                <c:pt idx="15">
                  <c:v>98.77</c:v>
                </c:pt>
                <c:pt idx="16">
                  <c:v>102.3</c:v>
                </c:pt>
                <c:pt idx="17">
                  <c:v>117.2</c:v>
                </c:pt>
                <c:pt idx="18">
                  <c:v>111.59</c:v>
                </c:pt>
                <c:pt idx="19">
                  <c:v>103.54</c:v>
                </c:pt>
                <c:pt idx="20">
                  <c:v>89</c:v>
                </c:pt>
                <c:pt idx="21">
                  <c:v>88.18</c:v>
                </c:pt>
                <c:pt idx="22">
                  <c:v>84</c:v>
                </c:pt>
                <c:pt idx="23">
                  <c:v>84.22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75A1-4E06-9A89-102DBB5191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45320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27.094000000000001</v>
      </c>
      <c r="C4" s="18">
        <v>30.492000000000001</v>
      </c>
      <c r="D4" s="18">
        <v>29.507000000000001</v>
      </c>
      <c r="E4" s="18">
        <v>26.460999999999999</v>
      </c>
      <c r="F4" s="18">
        <v>37.561</v>
      </c>
      <c r="G4" s="18">
        <v>16.410999999999998</v>
      </c>
      <c r="H4" s="18">
        <v>86.228999999999999</v>
      </c>
      <c r="I4" s="18">
        <v>102.60700000000001</v>
      </c>
      <c r="J4" s="18">
        <v>92.651999999999987</v>
      </c>
      <c r="K4" s="18">
        <v>24.878</v>
      </c>
      <c r="L4" s="18">
        <v>45.619</v>
      </c>
      <c r="M4" s="18">
        <v>60.245999999999995</v>
      </c>
      <c r="N4" s="18">
        <v>45.015000000000001</v>
      </c>
      <c r="O4" s="18">
        <v>44.493000000000002</v>
      </c>
      <c r="P4" s="18">
        <v>133.501</v>
      </c>
      <c r="Q4" s="18">
        <v>93.716999999999999</v>
      </c>
      <c r="R4" s="18">
        <v>67.135999999999996</v>
      </c>
      <c r="S4" s="18">
        <v>110.33000000000001</v>
      </c>
      <c r="T4" s="18">
        <v>95.683999999999997</v>
      </c>
      <c r="U4" s="18">
        <v>49.064</v>
      </c>
      <c r="V4" s="18">
        <v>45.486000000000004</v>
      </c>
      <c r="W4" s="18">
        <v>97.465000000000003</v>
      </c>
      <c r="X4" s="18">
        <v>41.948</v>
      </c>
      <c r="Y4" s="18">
        <v>74.475999999999999</v>
      </c>
      <c r="Z4" s="19"/>
      <c r="AA4" s="20">
        <f>SUM(B4:Z4)</f>
        <v>1478.0720000000001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46.11</v>
      </c>
      <c r="C7" s="28">
        <v>43.73</v>
      </c>
      <c r="D7" s="28">
        <v>44.5</v>
      </c>
      <c r="E7" s="28">
        <v>44.23</v>
      </c>
      <c r="F7" s="28">
        <v>48.04</v>
      </c>
      <c r="G7" s="28">
        <v>71.63</v>
      </c>
      <c r="H7" s="28">
        <v>102.83</v>
      </c>
      <c r="I7" s="28">
        <v>103.35</v>
      </c>
      <c r="J7" s="28">
        <v>105.75</v>
      </c>
      <c r="K7" s="28">
        <v>83.39</v>
      </c>
      <c r="L7" s="28">
        <v>61.99</v>
      </c>
      <c r="M7" s="28">
        <v>45.5</v>
      </c>
      <c r="N7" s="28">
        <v>58.2</v>
      </c>
      <c r="O7" s="28">
        <v>74.5</v>
      </c>
      <c r="P7" s="28">
        <v>95</v>
      </c>
      <c r="Q7" s="28">
        <v>98.77</v>
      </c>
      <c r="R7" s="28">
        <v>102.3</v>
      </c>
      <c r="S7" s="28">
        <v>117.2</v>
      </c>
      <c r="T7" s="28">
        <v>111.59</v>
      </c>
      <c r="U7" s="28">
        <v>103.54</v>
      </c>
      <c r="V7" s="28">
        <v>89</v>
      </c>
      <c r="W7" s="28">
        <v>88.18</v>
      </c>
      <c r="X7" s="28">
        <v>84</v>
      </c>
      <c r="Y7" s="28">
        <v>84.22</v>
      </c>
      <c r="Z7" s="29"/>
      <c r="AA7" s="30">
        <f>IF(SUM(B7:Z7)&lt;&gt;0,AVERAGEIF(B7:Z7,"&lt;&gt;"""),"")</f>
        <v>79.481250000000003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27.094000000000001</v>
      </c>
      <c r="C12" s="52">
        <v>30.492000000000001</v>
      </c>
      <c r="D12" s="52">
        <v>29.507000000000001</v>
      </c>
      <c r="E12" s="52">
        <v>26.460999999999999</v>
      </c>
      <c r="F12" s="52">
        <v>37.561</v>
      </c>
      <c r="G12" s="52"/>
      <c r="H12" s="52"/>
      <c r="I12" s="52">
        <v>102.248</v>
      </c>
      <c r="J12" s="52">
        <v>82.822000000000003</v>
      </c>
      <c r="K12" s="52"/>
      <c r="L12" s="52"/>
      <c r="M12" s="52"/>
      <c r="N12" s="52"/>
      <c r="O12" s="52"/>
      <c r="P12" s="52">
        <v>94.103999999999999</v>
      </c>
      <c r="Q12" s="52">
        <v>63.192999999999998</v>
      </c>
      <c r="R12" s="52"/>
      <c r="S12" s="52"/>
      <c r="T12" s="52"/>
      <c r="U12" s="52">
        <v>35.821999999999996</v>
      </c>
      <c r="V12" s="52">
        <v>40.597000000000001</v>
      </c>
      <c r="W12" s="52">
        <v>94.813999999999993</v>
      </c>
      <c r="X12" s="52">
        <v>38.491</v>
      </c>
      <c r="Y12" s="52">
        <v>68.847999999999999</v>
      </c>
      <c r="Z12" s="53"/>
      <c r="AA12" s="54">
        <f t="shared" si="0"/>
        <v>772.05399999999986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>
        <v>16.410999999999998</v>
      </c>
      <c r="H14" s="57">
        <v>11.429</v>
      </c>
      <c r="I14" s="57">
        <v>0.35900000000000004</v>
      </c>
      <c r="J14" s="57">
        <v>1.0960000000000001</v>
      </c>
      <c r="K14" s="57">
        <v>3.4119999999999999</v>
      </c>
      <c r="L14" s="57">
        <v>4.93</v>
      </c>
      <c r="M14" s="57">
        <v>6.3639999999999999</v>
      </c>
      <c r="N14" s="57">
        <v>6.3710000000000004</v>
      </c>
      <c r="O14" s="57">
        <v>5.1639999999999997</v>
      </c>
      <c r="P14" s="57">
        <v>1.7730000000000001</v>
      </c>
      <c r="Q14" s="57">
        <v>0.121</v>
      </c>
      <c r="R14" s="57"/>
      <c r="S14" s="57"/>
      <c r="T14" s="57"/>
      <c r="U14" s="57"/>
      <c r="V14" s="57"/>
      <c r="W14" s="57">
        <v>2.6510000000000002</v>
      </c>
      <c r="X14" s="57">
        <v>0.54</v>
      </c>
      <c r="Y14" s="57">
        <v>5.6280000000000001</v>
      </c>
      <c r="Z14" s="58"/>
      <c r="AA14" s="59">
        <f t="shared" si="0"/>
        <v>66.249000000000009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27.094000000000001</v>
      </c>
      <c r="C16" s="62">
        <f t="shared" ref="C16:Z16" si="1">IF(LEN(C$2)&gt;0,SUM(C10:C15),"")</f>
        <v>30.492000000000001</v>
      </c>
      <c r="D16" s="62">
        <f t="shared" si="1"/>
        <v>29.507000000000001</v>
      </c>
      <c r="E16" s="62">
        <f t="shared" si="1"/>
        <v>26.460999999999999</v>
      </c>
      <c r="F16" s="62">
        <f t="shared" si="1"/>
        <v>37.561</v>
      </c>
      <c r="G16" s="62">
        <f t="shared" si="1"/>
        <v>16.410999999999998</v>
      </c>
      <c r="H16" s="62">
        <f t="shared" si="1"/>
        <v>11.429</v>
      </c>
      <c r="I16" s="62">
        <f t="shared" si="1"/>
        <v>102.607</v>
      </c>
      <c r="J16" s="62">
        <f t="shared" si="1"/>
        <v>83.918000000000006</v>
      </c>
      <c r="K16" s="62">
        <f t="shared" si="1"/>
        <v>3.4119999999999999</v>
      </c>
      <c r="L16" s="62">
        <f t="shared" si="1"/>
        <v>4.93</v>
      </c>
      <c r="M16" s="62">
        <f t="shared" si="1"/>
        <v>6.3639999999999999</v>
      </c>
      <c r="N16" s="62">
        <f t="shared" si="1"/>
        <v>6.3710000000000004</v>
      </c>
      <c r="O16" s="62">
        <f t="shared" si="1"/>
        <v>5.1639999999999997</v>
      </c>
      <c r="P16" s="62">
        <f t="shared" si="1"/>
        <v>95.876999999999995</v>
      </c>
      <c r="Q16" s="62">
        <f t="shared" si="1"/>
        <v>63.314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35.821999999999996</v>
      </c>
      <c r="V16" s="62">
        <f t="shared" si="1"/>
        <v>40.597000000000001</v>
      </c>
      <c r="W16" s="62">
        <f t="shared" si="1"/>
        <v>97.464999999999989</v>
      </c>
      <c r="X16" s="62">
        <f t="shared" si="1"/>
        <v>39.030999999999999</v>
      </c>
      <c r="Y16" s="62">
        <f t="shared" si="1"/>
        <v>74.475999999999999</v>
      </c>
      <c r="Z16" s="63" t="str">
        <f t="shared" si="1"/>
        <v/>
      </c>
      <c r="AA16" s="64">
        <f>SUM(AA10:AA15)</f>
        <v>838.30299999999988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>
        <v>2</v>
      </c>
      <c r="L19" s="72">
        <v>22</v>
      </c>
      <c r="M19" s="72">
        <v>30.795999999999999</v>
      </c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54.795999999999999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>
        <v>8.734</v>
      </c>
      <c r="K21" s="81">
        <v>19.466000000000001</v>
      </c>
      <c r="L21" s="81">
        <v>18.689</v>
      </c>
      <c r="M21" s="81">
        <v>23.085999999999999</v>
      </c>
      <c r="N21" s="81">
        <v>38.643999999999998</v>
      </c>
      <c r="O21" s="81">
        <v>39.329000000000001</v>
      </c>
      <c r="P21" s="81">
        <v>37.624000000000002</v>
      </c>
      <c r="Q21" s="81">
        <v>30.402999999999999</v>
      </c>
      <c r="R21" s="81">
        <v>20.736000000000001</v>
      </c>
      <c r="S21" s="81">
        <v>14.93</v>
      </c>
      <c r="T21" s="81">
        <v>18.184000000000001</v>
      </c>
      <c r="U21" s="81">
        <v>13.242000000000001</v>
      </c>
      <c r="V21" s="81">
        <v>4.8890000000000002</v>
      </c>
      <c r="W21" s="81"/>
      <c r="X21" s="81">
        <v>2.9169999999999998</v>
      </c>
      <c r="Y21" s="81"/>
      <c r="Z21" s="78"/>
      <c r="AA21" s="79">
        <f t="shared" si="2"/>
        <v>290.87299999999999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8.734</v>
      </c>
      <c r="K25" s="88">
        <f t="shared" si="3"/>
        <v>21.466000000000001</v>
      </c>
      <c r="L25" s="88">
        <f t="shared" si="3"/>
        <v>40.689</v>
      </c>
      <c r="M25" s="88">
        <f t="shared" si="3"/>
        <v>53.881999999999998</v>
      </c>
      <c r="N25" s="88">
        <f t="shared" si="3"/>
        <v>38.643999999999998</v>
      </c>
      <c r="O25" s="88">
        <f t="shared" si="3"/>
        <v>39.329000000000001</v>
      </c>
      <c r="P25" s="88">
        <f t="shared" si="3"/>
        <v>37.624000000000002</v>
      </c>
      <c r="Q25" s="88">
        <f t="shared" si="3"/>
        <v>30.402999999999999</v>
      </c>
      <c r="R25" s="88">
        <f t="shared" si="3"/>
        <v>20.736000000000001</v>
      </c>
      <c r="S25" s="88">
        <f t="shared" si="3"/>
        <v>14.93</v>
      </c>
      <c r="T25" s="88">
        <f t="shared" si="3"/>
        <v>18.184000000000001</v>
      </c>
      <c r="U25" s="88">
        <f t="shared" si="3"/>
        <v>13.242000000000001</v>
      </c>
      <c r="V25" s="88">
        <f t="shared" si="3"/>
        <v>4.8890000000000002</v>
      </c>
      <c r="W25" s="88">
        <f t="shared" si="3"/>
        <v>0</v>
      </c>
      <c r="X25" s="88">
        <f t="shared" si="3"/>
        <v>2.9169999999999998</v>
      </c>
      <c r="Y25" s="88">
        <f t="shared" si="3"/>
        <v>0</v>
      </c>
      <c r="Z25" s="89" t="str">
        <f t="shared" si="3"/>
        <v/>
      </c>
      <c r="AA25" s="90">
        <f>SUM(AA19:AA24)</f>
        <v>345.66899999999998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27.094000000000001</v>
      </c>
      <c r="C29" s="77">
        <v>30.492000000000001</v>
      </c>
      <c r="D29" s="77">
        <v>29.507000000000001</v>
      </c>
      <c r="E29" s="77">
        <v>26.460999999999999</v>
      </c>
      <c r="F29" s="77">
        <v>37.561</v>
      </c>
      <c r="G29" s="77">
        <v>16.411000000000001</v>
      </c>
      <c r="H29" s="77">
        <v>11.429</v>
      </c>
      <c r="I29" s="77">
        <v>102.607</v>
      </c>
      <c r="J29" s="77">
        <v>92.652000000000001</v>
      </c>
      <c r="K29" s="77">
        <v>24.878</v>
      </c>
      <c r="L29" s="77">
        <v>45.619</v>
      </c>
      <c r="M29" s="77">
        <v>60.246000000000002</v>
      </c>
      <c r="N29" s="77">
        <v>45.015000000000001</v>
      </c>
      <c r="O29" s="77">
        <v>44.493000000000002</v>
      </c>
      <c r="P29" s="77">
        <v>133.501</v>
      </c>
      <c r="Q29" s="77">
        <v>93.716999999999999</v>
      </c>
      <c r="R29" s="77">
        <v>20.736000000000001</v>
      </c>
      <c r="S29" s="77">
        <v>14.93</v>
      </c>
      <c r="T29" s="77">
        <v>18.184000000000001</v>
      </c>
      <c r="U29" s="77">
        <v>49.064</v>
      </c>
      <c r="V29" s="77">
        <v>45.485999999999997</v>
      </c>
      <c r="W29" s="77">
        <v>97.465000000000003</v>
      </c>
      <c r="X29" s="77">
        <v>41.948</v>
      </c>
      <c r="Y29" s="77">
        <v>74.475999999999999</v>
      </c>
      <c r="Z29" s="78"/>
      <c r="AA29" s="79">
        <f>SUM(B29:Z29)</f>
        <v>1183.9719999999998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27.094000000000001</v>
      </c>
      <c r="C31" s="62">
        <f t="shared" ref="C31:Z31" si="4">IF(LEN(C$2)&gt;0,SUM(C28:C30),"")</f>
        <v>30.492000000000001</v>
      </c>
      <c r="D31" s="62">
        <f t="shared" si="4"/>
        <v>29.507000000000001</v>
      </c>
      <c r="E31" s="62">
        <f t="shared" si="4"/>
        <v>26.460999999999999</v>
      </c>
      <c r="F31" s="62">
        <f t="shared" si="4"/>
        <v>37.561</v>
      </c>
      <c r="G31" s="62">
        <f t="shared" si="4"/>
        <v>16.411000000000001</v>
      </c>
      <c r="H31" s="62">
        <f t="shared" si="4"/>
        <v>11.429</v>
      </c>
      <c r="I31" s="62">
        <f t="shared" si="4"/>
        <v>102.607</v>
      </c>
      <c r="J31" s="62">
        <f t="shared" si="4"/>
        <v>92.652000000000001</v>
      </c>
      <c r="K31" s="62">
        <f t="shared" si="4"/>
        <v>24.878</v>
      </c>
      <c r="L31" s="62">
        <f t="shared" si="4"/>
        <v>45.619</v>
      </c>
      <c r="M31" s="62">
        <f t="shared" si="4"/>
        <v>60.246000000000002</v>
      </c>
      <c r="N31" s="62">
        <f t="shared" si="4"/>
        <v>45.015000000000001</v>
      </c>
      <c r="O31" s="62">
        <f t="shared" si="4"/>
        <v>44.493000000000002</v>
      </c>
      <c r="P31" s="62">
        <f t="shared" si="4"/>
        <v>133.501</v>
      </c>
      <c r="Q31" s="62">
        <f t="shared" si="4"/>
        <v>93.716999999999999</v>
      </c>
      <c r="R31" s="62">
        <f t="shared" si="4"/>
        <v>20.736000000000001</v>
      </c>
      <c r="S31" s="62">
        <f t="shared" si="4"/>
        <v>14.93</v>
      </c>
      <c r="T31" s="62">
        <f t="shared" si="4"/>
        <v>18.184000000000001</v>
      </c>
      <c r="U31" s="62">
        <f t="shared" si="4"/>
        <v>49.064</v>
      </c>
      <c r="V31" s="62">
        <f t="shared" si="4"/>
        <v>45.485999999999997</v>
      </c>
      <c r="W31" s="62">
        <f t="shared" si="4"/>
        <v>97.465000000000003</v>
      </c>
      <c r="X31" s="62">
        <f t="shared" si="4"/>
        <v>41.948</v>
      </c>
      <c r="Y31" s="62">
        <f t="shared" si="4"/>
        <v>74.475999999999999</v>
      </c>
      <c r="Z31" s="63" t="str">
        <f t="shared" si="4"/>
        <v/>
      </c>
      <c r="AA31" s="64">
        <f>SUM(AA28:AA30)</f>
        <v>1183.9719999999998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>
        <v>74.8</v>
      </c>
      <c r="I38" s="99"/>
      <c r="J38" s="99"/>
      <c r="K38" s="99"/>
      <c r="L38" s="99"/>
      <c r="M38" s="99"/>
      <c r="N38" s="99"/>
      <c r="O38" s="99"/>
      <c r="P38" s="99"/>
      <c r="Q38" s="99"/>
      <c r="R38" s="99">
        <v>46.4</v>
      </c>
      <c r="S38" s="99">
        <v>95.4</v>
      </c>
      <c r="T38" s="99">
        <v>77.5</v>
      </c>
      <c r="U38" s="99"/>
      <c r="V38" s="99"/>
      <c r="W38" s="99"/>
      <c r="X38" s="99"/>
      <c r="Y38" s="99"/>
      <c r="Z38" s="100"/>
      <c r="AA38" s="79">
        <f t="shared" si="5"/>
        <v>294.10000000000002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74.8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46.4</v>
      </c>
      <c r="S39" s="88">
        <f t="shared" si="6"/>
        <v>95.4</v>
      </c>
      <c r="T39" s="88">
        <f t="shared" si="6"/>
        <v>77.5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294.10000000000002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>
        <v>74.8</v>
      </c>
      <c r="I46" s="99"/>
      <c r="J46" s="99"/>
      <c r="K46" s="99"/>
      <c r="L46" s="99"/>
      <c r="M46" s="99"/>
      <c r="N46" s="99"/>
      <c r="O46" s="99"/>
      <c r="P46" s="99"/>
      <c r="Q46" s="99"/>
      <c r="R46" s="99">
        <v>46.4</v>
      </c>
      <c r="S46" s="99">
        <v>95.4</v>
      </c>
      <c r="T46" s="99">
        <v>77.5</v>
      </c>
      <c r="U46" s="99"/>
      <c r="V46" s="99"/>
      <c r="W46" s="99"/>
      <c r="X46" s="99"/>
      <c r="Y46" s="99"/>
      <c r="Z46" s="100"/>
      <c r="AA46" s="79">
        <f t="shared" si="7"/>
        <v>294.10000000000002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74.8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46.4</v>
      </c>
      <c r="S48" s="88">
        <f t="shared" si="8"/>
        <v>95.4</v>
      </c>
      <c r="T48" s="88">
        <f t="shared" si="8"/>
        <v>77.5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294.10000000000002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27.094000000000001</v>
      </c>
      <c r="C51" s="88">
        <f t="shared" si="10"/>
        <v>30.492000000000001</v>
      </c>
      <c r="D51" s="88">
        <f t="shared" si="10"/>
        <v>29.507000000000001</v>
      </c>
      <c r="E51" s="88">
        <f t="shared" si="10"/>
        <v>26.460999999999999</v>
      </c>
      <c r="F51" s="88">
        <f t="shared" si="10"/>
        <v>37.561</v>
      </c>
      <c r="G51" s="88">
        <f t="shared" si="10"/>
        <v>16.410999999999998</v>
      </c>
      <c r="H51" s="88">
        <f t="shared" si="10"/>
        <v>86.228999999999999</v>
      </c>
      <c r="I51" s="88">
        <f t="shared" si="10"/>
        <v>102.607</v>
      </c>
      <c r="J51" s="88">
        <f t="shared" si="10"/>
        <v>92.652000000000001</v>
      </c>
      <c r="K51" s="88">
        <f t="shared" si="10"/>
        <v>24.878</v>
      </c>
      <c r="L51" s="88">
        <f t="shared" si="10"/>
        <v>45.619</v>
      </c>
      <c r="M51" s="88">
        <f t="shared" si="10"/>
        <v>60.245999999999995</v>
      </c>
      <c r="N51" s="88">
        <f t="shared" si="10"/>
        <v>45.015000000000001</v>
      </c>
      <c r="O51" s="88">
        <f t="shared" si="10"/>
        <v>44.493000000000002</v>
      </c>
      <c r="P51" s="88">
        <f t="shared" si="10"/>
        <v>133.501</v>
      </c>
      <c r="Q51" s="88">
        <f t="shared" si="10"/>
        <v>93.716999999999999</v>
      </c>
      <c r="R51" s="88">
        <f t="shared" si="10"/>
        <v>67.135999999999996</v>
      </c>
      <c r="S51" s="88">
        <f t="shared" si="10"/>
        <v>110.33000000000001</v>
      </c>
      <c r="T51" s="88">
        <f t="shared" si="10"/>
        <v>95.683999999999997</v>
      </c>
      <c r="U51" s="88">
        <f t="shared" si="10"/>
        <v>49.063999999999993</v>
      </c>
      <c r="V51" s="88">
        <f t="shared" si="10"/>
        <v>45.486000000000004</v>
      </c>
      <c r="W51" s="88">
        <f t="shared" si="10"/>
        <v>97.464999999999989</v>
      </c>
      <c r="X51" s="88">
        <f t="shared" si="10"/>
        <v>41.948</v>
      </c>
      <c r="Y51" s="88">
        <f t="shared" si="10"/>
        <v>74.475999999999999</v>
      </c>
      <c r="Z51" s="89" t="str">
        <f t="shared" si="10"/>
        <v/>
      </c>
      <c r="AA51" s="104">
        <f>SUM(B51:Z51)</f>
        <v>1478.0720000000001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45320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27.093999999999998</v>
      </c>
      <c r="C4" s="18">
        <v>30.492000000000001</v>
      </c>
      <c r="D4" s="18">
        <v>29.506999999999998</v>
      </c>
      <c r="E4" s="18">
        <v>26.460999999999999</v>
      </c>
      <c r="F4" s="18">
        <v>37.561</v>
      </c>
      <c r="G4" s="18">
        <v>16.411000000000001</v>
      </c>
      <c r="H4" s="18">
        <v>86.236999999999995</v>
      </c>
      <c r="I4" s="18">
        <v>102.55999999999999</v>
      </c>
      <c r="J4" s="18">
        <v>92.652000000000001</v>
      </c>
      <c r="K4" s="18">
        <v>24.878</v>
      </c>
      <c r="L4" s="18">
        <v>45.619</v>
      </c>
      <c r="M4" s="18">
        <v>60.246000000000002</v>
      </c>
      <c r="N4" s="18">
        <v>45.015000000000001</v>
      </c>
      <c r="O4" s="18">
        <v>44.493000000000002</v>
      </c>
      <c r="P4" s="18">
        <v>133.47500000000002</v>
      </c>
      <c r="Q4" s="18">
        <v>93.682000000000031</v>
      </c>
      <c r="R4" s="18">
        <v>67.111000000000004</v>
      </c>
      <c r="S4" s="18">
        <v>110.306</v>
      </c>
      <c r="T4" s="18">
        <v>95.662999999999997</v>
      </c>
      <c r="U4" s="18">
        <v>49.064</v>
      </c>
      <c r="V4" s="18">
        <v>45.485999999999997</v>
      </c>
      <c r="W4" s="18">
        <v>97.465000000000003</v>
      </c>
      <c r="X4" s="18">
        <v>41.948</v>
      </c>
      <c r="Y4" s="18">
        <v>74.475999999999999</v>
      </c>
      <c r="Z4" s="19"/>
      <c r="AA4" s="20">
        <f>SUM(B4:Z4)</f>
        <v>1477.902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46.11</v>
      </c>
      <c r="C7" s="28">
        <v>43.73</v>
      </c>
      <c r="D7" s="28">
        <v>44.5</v>
      </c>
      <c r="E7" s="28">
        <v>44.23</v>
      </c>
      <c r="F7" s="28">
        <v>48.04</v>
      </c>
      <c r="G7" s="28">
        <v>71.63</v>
      </c>
      <c r="H7" s="28">
        <v>102.83</v>
      </c>
      <c r="I7" s="28">
        <v>103.35</v>
      </c>
      <c r="J7" s="28">
        <v>105.75</v>
      </c>
      <c r="K7" s="28">
        <v>83.39</v>
      </c>
      <c r="L7" s="28">
        <v>61.99</v>
      </c>
      <c r="M7" s="28">
        <v>45.5</v>
      </c>
      <c r="N7" s="28">
        <v>58.2</v>
      </c>
      <c r="O7" s="28">
        <v>74.5</v>
      </c>
      <c r="P7" s="28">
        <v>95</v>
      </c>
      <c r="Q7" s="28">
        <v>98.77</v>
      </c>
      <c r="R7" s="28">
        <v>102.3</v>
      </c>
      <c r="S7" s="28">
        <v>117.2</v>
      </c>
      <c r="T7" s="28">
        <v>111.59</v>
      </c>
      <c r="U7" s="28">
        <v>103.54</v>
      </c>
      <c r="V7" s="28">
        <v>89</v>
      </c>
      <c r="W7" s="28">
        <v>88.18</v>
      </c>
      <c r="X7" s="28">
        <v>84</v>
      </c>
      <c r="Y7" s="28">
        <v>84.22</v>
      </c>
      <c r="Z7" s="29"/>
      <c r="AA7" s="30">
        <f>IF(SUM(B7:Z7)&lt;&gt;0,AVERAGEIF(B7:Z7,"&lt;&gt;"""),"")</f>
        <v>79.481250000000003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9.7220000000000013</v>
      </c>
      <c r="C14" s="57">
        <v>13.93</v>
      </c>
      <c r="D14" s="57">
        <v>13.385</v>
      </c>
      <c r="E14" s="57">
        <v>13.512</v>
      </c>
      <c r="F14" s="57">
        <v>14.048999999999999</v>
      </c>
      <c r="G14" s="57">
        <v>8.6430000000000007</v>
      </c>
      <c r="H14" s="57">
        <v>5</v>
      </c>
      <c r="I14" s="57">
        <v>5</v>
      </c>
      <c r="J14" s="57">
        <v>12.615999999999998</v>
      </c>
      <c r="K14" s="57">
        <v>24.868000000000002</v>
      </c>
      <c r="L14" s="57">
        <v>45.548999999999992</v>
      </c>
      <c r="M14" s="57">
        <v>60.176000000000002</v>
      </c>
      <c r="N14" s="57">
        <v>40.013000000000005</v>
      </c>
      <c r="O14" s="57">
        <v>39.205000000000005</v>
      </c>
      <c r="P14" s="57">
        <v>16.457999999999998</v>
      </c>
      <c r="Q14" s="57">
        <v>12.350000000000001</v>
      </c>
      <c r="R14" s="57">
        <v>15.719000000000001</v>
      </c>
      <c r="S14" s="57">
        <v>16.567</v>
      </c>
      <c r="T14" s="57">
        <v>17.093</v>
      </c>
      <c r="U14" s="57">
        <v>13.917999999999999</v>
      </c>
      <c r="V14" s="57">
        <v>13.282999999999999</v>
      </c>
      <c r="W14" s="57">
        <v>18.47</v>
      </c>
      <c r="X14" s="57">
        <v>19.015999999999998</v>
      </c>
      <c r="Y14" s="57">
        <v>17.222000000000001</v>
      </c>
      <c r="Z14" s="58"/>
      <c r="AA14" s="59">
        <f t="shared" si="0"/>
        <v>465.76400000000007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9.7220000000000013</v>
      </c>
      <c r="C16" s="62">
        <f t="shared" ref="C16:Z16" si="1">IF(LEN(C$2)&gt;0,SUM(C10:C15),"")</f>
        <v>13.93</v>
      </c>
      <c r="D16" s="62">
        <f t="shared" si="1"/>
        <v>13.385</v>
      </c>
      <c r="E16" s="62">
        <f t="shared" si="1"/>
        <v>13.512</v>
      </c>
      <c r="F16" s="62">
        <f t="shared" si="1"/>
        <v>14.048999999999999</v>
      </c>
      <c r="G16" s="62">
        <f t="shared" si="1"/>
        <v>8.6430000000000007</v>
      </c>
      <c r="H16" s="62">
        <f t="shared" si="1"/>
        <v>5</v>
      </c>
      <c r="I16" s="62">
        <f t="shared" si="1"/>
        <v>5</v>
      </c>
      <c r="J16" s="62">
        <f t="shared" si="1"/>
        <v>12.615999999999998</v>
      </c>
      <c r="K16" s="62">
        <f t="shared" si="1"/>
        <v>24.868000000000002</v>
      </c>
      <c r="L16" s="62">
        <f t="shared" si="1"/>
        <v>45.548999999999992</v>
      </c>
      <c r="M16" s="62">
        <f t="shared" si="1"/>
        <v>60.176000000000002</v>
      </c>
      <c r="N16" s="62">
        <f t="shared" si="1"/>
        <v>40.013000000000005</v>
      </c>
      <c r="O16" s="62">
        <f t="shared" si="1"/>
        <v>39.205000000000005</v>
      </c>
      <c r="P16" s="62">
        <f t="shared" si="1"/>
        <v>16.457999999999998</v>
      </c>
      <c r="Q16" s="62">
        <f t="shared" si="1"/>
        <v>12.350000000000001</v>
      </c>
      <c r="R16" s="62">
        <f t="shared" si="1"/>
        <v>15.719000000000001</v>
      </c>
      <c r="S16" s="62">
        <f t="shared" si="1"/>
        <v>16.567</v>
      </c>
      <c r="T16" s="62">
        <f t="shared" si="1"/>
        <v>17.093</v>
      </c>
      <c r="U16" s="62">
        <f t="shared" si="1"/>
        <v>13.917999999999999</v>
      </c>
      <c r="V16" s="62">
        <f t="shared" si="1"/>
        <v>13.282999999999999</v>
      </c>
      <c r="W16" s="62">
        <f t="shared" si="1"/>
        <v>18.47</v>
      </c>
      <c r="X16" s="62">
        <f t="shared" si="1"/>
        <v>19.015999999999998</v>
      </c>
      <c r="Y16" s="62">
        <f t="shared" si="1"/>
        <v>17.222000000000001</v>
      </c>
      <c r="Z16" s="63" t="str">
        <f t="shared" si="1"/>
        <v/>
      </c>
      <c r="AA16" s="64">
        <f>SUM(AA10:AA15)</f>
        <v>465.76400000000007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1.5</v>
      </c>
      <c r="C19" s="72">
        <v>1.5</v>
      </c>
      <c r="D19" s="72">
        <v>1.5</v>
      </c>
      <c r="E19" s="72">
        <v>1.5</v>
      </c>
      <c r="F19" s="72">
        <v>5.2</v>
      </c>
      <c r="G19" s="72"/>
      <c r="H19" s="72">
        <v>75</v>
      </c>
      <c r="I19" s="72">
        <v>75</v>
      </c>
      <c r="J19" s="72">
        <v>53</v>
      </c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>
        <v>75</v>
      </c>
      <c r="X19" s="72">
        <v>20</v>
      </c>
      <c r="Y19" s="72">
        <v>48</v>
      </c>
      <c r="Z19" s="73"/>
      <c r="AA19" s="74">
        <f t="shared" ref="AA19:AA24" si="2">SUM(B19:Z19)</f>
        <v>357.2</v>
      </c>
    </row>
    <row r="20" spans="1:27" ht="24.95" customHeight="1" x14ac:dyDescent="0.2">
      <c r="A20" s="75" t="s">
        <v>15</v>
      </c>
      <c r="B20" s="76">
        <v>3.8370000000000002</v>
      </c>
      <c r="C20" s="77">
        <v>3.8170000000000002</v>
      </c>
      <c r="D20" s="77">
        <v>3.823</v>
      </c>
      <c r="E20" s="77">
        <v>2.2959999999999998</v>
      </c>
      <c r="F20" s="77">
        <v>5.3170000000000002</v>
      </c>
      <c r="G20" s="77"/>
      <c r="H20" s="77"/>
      <c r="I20" s="77">
        <v>6.7539999999999996</v>
      </c>
      <c r="J20" s="77">
        <v>13.753</v>
      </c>
      <c r="K20" s="77">
        <v>0.01</v>
      </c>
      <c r="L20" s="77">
        <v>7.0000000000000007E-2</v>
      </c>
      <c r="M20" s="77">
        <v>7.0000000000000007E-2</v>
      </c>
      <c r="N20" s="77">
        <v>0.05</v>
      </c>
      <c r="O20" s="77">
        <v>0.02</v>
      </c>
      <c r="P20" s="77">
        <v>6.6150000000000002</v>
      </c>
      <c r="Q20" s="77">
        <v>11.34</v>
      </c>
      <c r="R20" s="77">
        <v>6.3620000000000001</v>
      </c>
      <c r="S20" s="77">
        <v>18.27</v>
      </c>
      <c r="T20" s="77">
        <v>15.614999999999998</v>
      </c>
      <c r="U20" s="77">
        <v>4.4809999999999999</v>
      </c>
      <c r="V20" s="77">
        <v>5.2829999999999995</v>
      </c>
      <c r="W20" s="77"/>
      <c r="X20" s="77"/>
      <c r="Y20" s="77"/>
      <c r="Z20" s="78"/>
      <c r="AA20" s="79">
        <f t="shared" si="2"/>
        <v>107.78299999999999</v>
      </c>
    </row>
    <row r="21" spans="1:27" ht="24.95" customHeight="1" x14ac:dyDescent="0.2">
      <c r="A21" s="75" t="s">
        <v>16</v>
      </c>
      <c r="B21" s="80">
        <v>12.035</v>
      </c>
      <c r="C21" s="81">
        <v>11.245000000000001</v>
      </c>
      <c r="D21" s="81">
        <v>10.798999999999999</v>
      </c>
      <c r="E21" s="81">
        <v>9.1530000000000005</v>
      </c>
      <c r="F21" s="81">
        <v>12.995000000000001</v>
      </c>
      <c r="G21" s="81">
        <v>7.7679999999999998</v>
      </c>
      <c r="H21" s="81">
        <v>6.2370000000000001</v>
      </c>
      <c r="I21" s="81">
        <v>7.5060000000000002</v>
      </c>
      <c r="J21" s="81">
        <v>13.282999999999999</v>
      </c>
      <c r="K21" s="81"/>
      <c r="L21" s="81"/>
      <c r="M21" s="81"/>
      <c r="N21" s="81">
        <v>4.952</v>
      </c>
      <c r="O21" s="81">
        <v>5.2679999999999998</v>
      </c>
      <c r="P21" s="81">
        <v>6.4019999999999992</v>
      </c>
      <c r="Q21" s="81">
        <v>15.891999999999999</v>
      </c>
      <c r="R21" s="81">
        <v>45.03</v>
      </c>
      <c r="S21" s="81">
        <v>75.469000000000008</v>
      </c>
      <c r="T21" s="81">
        <v>62.954999999999998</v>
      </c>
      <c r="U21" s="81">
        <v>30.664999999999999</v>
      </c>
      <c r="V21" s="81">
        <v>26.92</v>
      </c>
      <c r="W21" s="81">
        <v>3.9950000000000001</v>
      </c>
      <c r="X21" s="81">
        <v>2.9319999999999999</v>
      </c>
      <c r="Y21" s="81">
        <v>9.2539999999999996</v>
      </c>
      <c r="Z21" s="78"/>
      <c r="AA21" s="79">
        <f t="shared" si="2"/>
        <v>380.75500000000005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17.372</v>
      </c>
      <c r="C25" s="88">
        <f t="shared" si="3"/>
        <v>16.562000000000001</v>
      </c>
      <c r="D25" s="88">
        <f t="shared" si="3"/>
        <v>16.122</v>
      </c>
      <c r="E25" s="88">
        <f t="shared" si="3"/>
        <v>12.949</v>
      </c>
      <c r="F25" s="88">
        <f t="shared" si="3"/>
        <v>23.512</v>
      </c>
      <c r="G25" s="88">
        <f t="shared" si="3"/>
        <v>7.7679999999999998</v>
      </c>
      <c r="H25" s="88">
        <f t="shared" si="3"/>
        <v>81.236999999999995</v>
      </c>
      <c r="I25" s="88">
        <f t="shared" si="3"/>
        <v>89.26</v>
      </c>
      <c r="J25" s="88">
        <f t="shared" si="3"/>
        <v>80.036000000000001</v>
      </c>
      <c r="K25" s="88">
        <f t="shared" si="3"/>
        <v>0.01</v>
      </c>
      <c r="L25" s="88">
        <f t="shared" si="3"/>
        <v>7.0000000000000007E-2</v>
      </c>
      <c r="M25" s="88">
        <f t="shared" si="3"/>
        <v>7.0000000000000007E-2</v>
      </c>
      <c r="N25" s="88">
        <f t="shared" si="3"/>
        <v>5.0019999999999998</v>
      </c>
      <c r="O25" s="88">
        <f t="shared" si="3"/>
        <v>5.2879999999999994</v>
      </c>
      <c r="P25" s="88">
        <f t="shared" si="3"/>
        <v>13.016999999999999</v>
      </c>
      <c r="Q25" s="88">
        <f t="shared" si="3"/>
        <v>27.231999999999999</v>
      </c>
      <c r="R25" s="88">
        <f t="shared" si="3"/>
        <v>51.392000000000003</v>
      </c>
      <c r="S25" s="88">
        <f t="shared" si="3"/>
        <v>93.739000000000004</v>
      </c>
      <c r="T25" s="88">
        <f t="shared" si="3"/>
        <v>78.569999999999993</v>
      </c>
      <c r="U25" s="88">
        <f t="shared" si="3"/>
        <v>35.146000000000001</v>
      </c>
      <c r="V25" s="88">
        <f t="shared" si="3"/>
        <v>32.203000000000003</v>
      </c>
      <c r="W25" s="88">
        <f t="shared" si="3"/>
        <v>78.995000000000005</v>
      </c>
      <c r="X25" s="88">
        <f t="shared" si="3"/>
        <v>22.931999999999999</v>
      </c>
      <c r="Y25" s="88">
        <f t="shared" si="3"/>
        <v>57.253999999999998</v>
      </c>
      <c r="Z25" s="89">
        <f t="shared" si="3"/>
        <v>0</v>
      </c>
      <c r="AA25" s="90">
        <f t="shared" si="3"/>
        <v>845.73800000000006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27.094000000000001</v>
      </c>
      <c r="C29" s="77">
        <v>30.492000000000001</v>
      </c>
      <c r="D29" s="77">
        <v>29.507000000000001</v>
      </c>
      <c r="E29" s="77">
        <v>26.460999999999999</v>
      </c>
      <c r="F29" s="77">
        <v>37.561</v>
      </c>
      <c r="G29" s="77">
        <v>16.411000000000001</v>
      </c>
      <c r="H29" s="77">
        <v>86.236999999999995</v>
      </c>
      <c r="I29" s="77">
        <v>94.26</v>
      </c>
      <c r="J29" s="77">
        <v>92.652000000000001</v>
      </c>
      <c r="K29" s="77">
        <v>24.878</v>
      </c>
      <c r="L29" s="77">
        <v>45.619</v>
      </c>
      <c r="M29" s="77">
        <v>60.246000000000002</v>
      </c>
      <c r="N29" s="77">
        <v>45.015000000000001</v>
      </c>
      <c r="O29" s="77">
        <v>44.493000000000002</v>
      </c>
      <c r="P29" s="77">
        <v>29.475000000000001</v>
      </c>
      <c r="Q29" s="77">
        <v>39.582000000000001</v>
      </c>
      <c r="R29" s="77">
        <v>67.111000000000004</v>
      </c>
      <c r="S29" s="77">
        <v>110.306</v>
      </c>
      <c r="T29" s="77">
        <v>95.662999999999997</v>
      </c>
      <c r="U29" s="77">
        <v>49.064</v>
      </c>
      <c r="V29" s="77">
        <v>45.485999999999997</v>
      </c>
      <c r="W29" s="77">
        <v>97.465000000000003</v>
      </c>
      <c r="X29" s="77">
        <v>41.948</v>
      </c>
      <c r="Y29" s="77">
        <v>74.475999999999999</v>
      </c>
      <c r="Z29" s="78"/>
      <c r="AA29" s="79">
        <f>SUM(B29:Z29)</f>
        <v>1311.5020000000004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27.094000000000001</v>
      </c>
      <c r="C31" s="62">
        <f t="shared" si="4"/>
        <v>30.492000000000001</v>
      </c>
      <c r="D31" s="62">
        <f t="shared" si="4"/>
        <v>29.507000000000001</v>
      </c>
      <c r="E31" s="62">
        <f t="shared" si="4"/>
        <v>26.460999999999999</v>
      </c>
      <c r="F31" s="62">
        <f t="shared" si="4"/>
        <v>37.561</v>
      </c>
      <c r="G31" s="62">
        <f t="shared" si="4"/>
        <v>16.411000000000001</v>
      </c>
      <c r="H31" s="62">
        <f t="shared" si="4"/>
        <v>86.236999999999995</v>
      </c>
      <c r="I31" s="62">
        <f t="shared" si="4"/>
        <v>94.26</v>
      </c>
      <c r="J31" s="62">
        <f t="shared" si="4"/>
        <v>92.652000000000001</v>
      </c>
      <c r="K31" s="62">
        <f t="shared" si="4"/>
        <v>24.878</v>
      </c>
      <c r="L31" s="62">
        <f t="shared" si="4"/>
        <v>45.619</v>
      </c>
      <c r="M31" s="62">
        <f t="shared" si="4"/>
        <v>60.246000000000002</v>
      </c>
      <c r="N31" s="62">
        <f t="shared" si="4"/>
        <v>45.015000000000001</v>
      </c>
      <c r="O31" s="62">
        <f t="shared" si="4"/>
        <v>44.493000000000002</v>
      </c>
      <c r="P31" s="62">
        <f t="shared" si="4"/>
        <v>29.475000000000001</v>
      </c>
      <c r="Q31" s="62">
        <f t="shared" si="4"/>
        <v>39.582000000000001</v>
      </c>
      <c r="R31" s="62">
        <f t="shared" si="4"/>
        <v>67.111000000000004</v>
      </c>
      <c r="S31" s="62">
        <f t="shared" si="4"/>
        <v>110.306</v>
      </c>
      <c r="T31" s="62">
        <f t="shared" si="4"/>
        <v>95.662999999999997</v>
      </c>
      <c r="U31" s="62">
        <f t="shared" si="4"/>
        <v>49.064</v>
      </c>
      <c r="V31" s="62">
        <f t="shared" si="4"/>
        <v>45.485999999999997</v>
      </c>
      <c r="W31" s="62">
        <f t="shared" si="4"/>
        <v>97.465000000000003</v>
      </c>
      <c r="X31" s="62">
        <f t="shared" si="4"/>
        <v>41.948</v>
      </c>
      <c r="Y31" s="62">
        <f t="shared" si="4"/>
        <v>74.475999999999999</v>
      </c>
      <c r="Z31" s="63">
        <f t="shared" si="4"/>
        <v>0</v>
      </c>
      <c r="AA31" s="64">
        <f t="shared" si="4"/>
        <v>1311.5020000000004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>
        <v>8.3000000000000007</v>
      </c>
      <c r="J38" s="99"/>
      <c r="K38" s="99"/>
      <c r="L38" s="99"/>
      <c r="M38" s="99"/>
      <c r="N38" s="99"/>
      <c r="O38" s="99"/>
      <c r="P38" s="99">
        <v>104</v>
      </c>
      <c r="Q38" s="99">
        <v>54.1</v>
      </c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166.4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8.3000000000000007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104</v>
      </c>
      <c r="Q39" s="88">
        <f t="shared" si="6"/>
        <v>54.1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166.4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>
        <v>8.3000000000000007</v>
      </c>
      <c r="J46" s="99"/>
      <c r="K46" s="99"/>
      <c r="L46" s="99"/>
      <c r="M46" s="99"/>
      <c r="N46" s="99"/>
      <c r="O46" s="99"/>
      <c r="P46" s="99">
        <v>104</v>
      </c>
      <c r="Q46" s="99">
        <v>54.1</v>
      </c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166.4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8.3000000000000007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104</v>
      </c>
      <c r="Q48" s="88">
        <f t="shared" si="8"/>
        <v>54.1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166.4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27.094000000000001</v>
      </c>
      <c r="C51" s="88">
        <f t="shared" si="10"/>
        <v>30.492000000000001</v>
      </c>
      <c r="D51" s="88">
        <f t="shared" si="10"/>
        <v>29.506999999999998</v>
      </c>
      <c r="E51" s="88">
        <f t="shared" si="10"/>
        <v>26.460999999999999</v>
      </c>
      <c r="F51" s="88">
        <f t="shared" si="10"/>
        <v>37.561</v>
      </c>
      <c r="G51" s="88">
        <f t="shared" si="10"/>
        <v>16.411000000000001</v>
      </c>
      <c r="H51" s="88">
        <f t="shared" si="10"/>
        <v>86.236999999999995</v>
      </c>
      <c r="I51" s="88">
        <f t="shared" si="10"/>
        <v>102.56</v>
      </c>
      <c r="J51" s="88">
        <f t="shared" si="10"/>
        <v>92.652000000000001</v>
      </c>
      <c r="K51" s="88">
        <f t="shared" si="10"/>
        <v>24.878000000000004</v>
      </c>
      <c r="L51" s="88">
        <f t="shared" si="10"/>
        <v>45.618999999999993</v>
      </c>
      <c r="M51" s="88">
        <f t="shared" si="10"/>
        <v>60.246000000000002</v>
      </c>
      <c r="N51" s="88">
        <f t="shared" si="10"/>
        <v>45.015000000000008</v>
      </c>
      <c r="O51" s="88">
        <f t="shared" si="10"/>
        <v>44.493000000000002</v>
      </c>
      <c r="P51" s="88">
        <f t="shared" si="10"/>
        <v>133.47499999999999</v>
      </c>
      <c r="Q51" s="88">
        <f t="shared" si="10"/>
        <v>93.682000000000002</v>
      </c>
      <c r="R51" s="88">
        <f t="shared" si="10"/>
        <v>67.111000000000004</v>
      </c>
      <c r="S51" s="88">
        <f t="shared" si="10"/>
        <v>110.30600000000001</v>
      </c>
      <c r="T51" s="88">
        <f t="shared" si="10"/>
        <v>95.662999999999997</v>
      </c>
      <c r="U51" s="88">
        <f t="shared" si="10"/>
        <v>49.064</v>
      </c>
      <c r="V51" s="88">
        <f t="shared" si="10"/>
        <v>45.486000000000004</v>
      </c>
      <c r="W51" s="88">
        <f t="shared" si="10"/>
        <v>97.465000000000003</v>
      </c>
      <c r="X51" s="88">
        <f t="shared" si="10"/>
        <v>41.947999999999993</v>
      </c>
      <c r="Y51" s="88">
        <f t="shared" si="10"/>
        <v>74.475999999999999</v>
      </c>
      <c r="Z51" s="89">
        <f t="shared" si="10"/>
        <v>0</v>
      </c>
      <c r="AA51" s="104">
        <f>SUM(B51:Z51)</f>
        <v>1477.902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45320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>
        <v>-74.8</v>
      </c>
      <c r="I4" s="18">
        <v>8.3000000000000007</v>
      </c>
      <c r="J4" s="18"/>
      <c r="K4" s="18"/>
      <c r="L4" s="18"/>
      <c r="M4" s="18"/>
      <c r="N4" s="18"/>
      <c r="O4" s="18"/>
      <c r="P4" s="18">
        <v>104</v>
      </c>
      <c r="Q4" s="18">
        <v>54.1</v>
      </c>
      <c r="R4" s="18">
        <v>-46.4</v>
      </c>
      <c r="S4" s="18">
        <v>-95.4</v>
      </c>
      <c r="T4" s="18">
        <v>-77.5</v>
      </c>
      <c r="U4" s="18"/>
      <c r="V4" s="18"/>
      <c r="W4" s="18"/>
      <c r="X4" s="18"/>
      <c r="Y4" s="18"/>
      <c r="Z4" s="19"/>
      <c r="AA4" s="111">
        <f>SUM(B4:Z4)</f>
        <v>-127.70000000000002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46.11</v>
      </c>
      <c r="C7" s="117">
        <v>43.73</v>
      </c>
      <c r="D7" s="117">
        <v>44.5</v>
      </c>
      <c r="E7" s="117">
        <v>44.23</v>
      </c>
      <c r="F7" s="117">
        <v>48.04</v>
      </c>
      <c r="G7" s="117">
        <v>71.63</v>
      </c>
      <c r="H7" s="117">
        <v>102.83</v>
      </c>
      <c r="I7" s="117">
        <v>103.35</v>
      </c>
      <c r="J7" s="117">
        <v>105.75</v>
      </c>
      <c r="K7" s="117">
        <v>83.39</v>
      </c>
      <c r="L7" s="117">
        <v>61.99</v>
      </c>
      <c r="M7" s="117">
        <v>45.5</v>
      </c>
      <c r="N7" s="117">
        <v>58.2</v>
      </c>
      <c r="O7" s="117">
        <v>74.5</v>
      </c>
      <c r="P7" s="117">
        <v>95</v>
      </c>
      <c r="Q7" s="117">
        <v>98.77</v>
      </c>
      <c r="R7" s="117">
        <v>102.3</v>
      </c>
      <c r="S7" s="117">
        <v>117.2</v>
      </c>
      <c r="T7" s="117">
        <v>111.59</v>
      </c>
      <c r="U7" s="117">
        <v>103.54</v>
      </c>
      <c r="V7" s="117">
        <v>89</v>
      </c>
      <c r="W7" s="117">
        <v>88.18</v>
      </c>
      <c r="X7" s="117">
        <v>84</v>
      </c>
      <c r="Y7" s="117">
        <v>84.22</v>
      </c>
      <c r="Z7" s="118"/>
      <c r="AA7" s="119">
        <f>IF(SUM(B7:Z7)&lt;&gt;0,AVERAGEIF(B7:Z7,"&lt;&gt;"""),"")</f>
        <v>79.481250000000003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>
        <v>74.8</v>
      </c>
      <c r="I15" s="133"/>
      <c r="J15" s="133"/>
      <c r="K15" s="133"/>
      <c r="L15" s="133"/>
      <c r="M15" s="133"/>
      <c r="N15" s="133"/>
      <c r="O15" s="133"/>
      <c r="P15" s="133"/>
      <c r="Q15" s="133"/>
      <c r="R15" s="133">
        <v>46.4</v>
      </c>
      <c r="S15" s="133">
        <v>95.4</v>
      </c>
      <c r="T15" s="133">
        <v>77.5</v>
      </c>
      <c r="U15" s="133"/>
      <c r="V15" s="133"/>
      <c r="W15" s="133"/>
      <c r="X15" s="133"/>
      <c r="Y15" s="133"/>
      <c r="Z15" s="131"/>
      <c r="AA15" s="132">
        <f t="shared" si="0"/>
        <v>294.10000000000002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74.8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46.4</v>
      </c>
      <c r="S16" s="135">
        <f t="shared" si="1"/>
        <v>95.4</v>
      </c>
      <c r="T16" s="135">
        <f t="shared" si="1"/>
        <v>77.5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294.10000000000002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>
        <v>8.3000000000000007</v>
      </c>
      <c r="J23" s="133"/>
      <c r="K23" s="133"/>
      <c r="L23" s="133"/>
      <c r="M23" s="133"/>
      <c r="N23" s="133"/>
      <c r="O23" s="133"/>
      <c r="P23" s="133">
        <v>104</v>
      </c>
      <c r="Q23" s="133">
        <v>54.1</v>
      </c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166.4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8.3000000000000007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104</v>
      </c>
      <c r="Q24" s="135">
        <f t="shared" si="3"/>
        <v>54.1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166.4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2024-01-28T14:18:11Z</dcterms:created>
  <dcterms:modified xsi:type="dcterms:W3CDTF">2024-01-28T14:18:12Z</dcterms:modified>
</cp:coreProperties>
</file>