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<sst xmlns="http://schemas.openxmlformats.org/spreadsheetml/2006/main" count="117" uniqueCount="53">
  <si>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27/01/2024 16:17:49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</si>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</sst>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9DD-41C8-966D-FC665BE72CA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9DD-41C8-966D-FC665BE72CA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3.7040000000000002</c:v>
                </c:pt>
                <c:pt idx="16">
                  <c:v>30</c:v>
                </c:pt>
                <c:pt idx="17">
                  <c:v>30</c:v>
                </c:pt>
                <c:pt idx="18">
                  <c:v>22.417999999999999</c:v>
                </c:pt>
                <c:pt idx="19">
                  <c:v>30</c:v>
                </c:pt>
                <c:pt idx="20">
                  <c:v>30</c:v>
                </c:pt>
                <c:pt idx="21">
                  <c:v>30</c:v>
                </c:pt>
                <c:pt idx="22">
                  <c:v>27.702999999999999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DD-41C8-966D-FC665BE72CA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29.3</c:v>
                </c:pt>
                <c:pt idx="21">
                  <c:v>10.4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DD-41C8-966D-FC665BE72CA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7.6360000000000001</c:v>
                </c:pt>
                <c:pt idx="2">
                  <c:v>7.6970000000000001</c:v>
                </c:pt>
                <c:pt idx="3">
                  <c:v>7.7210000000000001</c:v>
                </c:pt>
                <c:pt idx="4">
                  <c:v>7.7210000000000001</c:v>
                </c:pt>
                <c:pt idx="5">
                  <c:v>19.977</c:v>
                </c:pt>
                <c:pt idx="7">
                  <c:v>1.2E-2</c:v>
                </c:pt>
                <c:pt idx="8">
                  <c:v>6.0999999999999999E-2</c:v>
                </c:pt>
                <c:pt idx="9">
                  <c:v>9.0999999999999998E-2</c:v>
                </c:pt>
                <c:pt idx="10">
                  <c:v>1.0999999999999999E-2</c:v>
                </c:pt>
                <c:pt idx="12">
                  <c:v>22.86</c:v>
                </c:pt>
                <c:pt idx="13">
                  <c:v>4.9000000000000002E-2</c:v>
                </c:pt>
                <c:pt idx="14">
                  <c:v>27.355</c:v>
                </c:pt>
                <c:pt idx="15">
                  <c:v>23.678999999999998</c:v>
                </c:pt>
                <c:pt idx="16">
                  <c:v>8.1730000000000018</c:v>
                </c:pt>
                <c:pt idx="17">
                  <c:v>2.7330000000000001</c:v>
                </c:pt>
                <c:pt idx="19">
                  <c:v>28.19</c:v>
                </c:pt>
                <c:pt idx="20">
                  <c:v>18.698</c:v>
                </c:pt>
                <c:pt idx="21">
                  <c:v>3.9340000000000002</c:v>
                </c:pt>
                <c:pt idx="22">
                  <c:v>24.282</c:v>
                </c:pt>
                <c:pt idx="23">
                  <c:v>13.62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9DD-41C8-966D-FC665BE72CA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9DD-41C8-966D-FC665BE72CA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9DD-41C8-966D-FC665BE72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21.512</c:v>
                </c:pt>
                <c:pt idx="1">
                  <c:v>26.300999999999998</c:v>
                </c:pt>
                <c:pt idx="2">
                  <c:v>25.156999999999996</c:v>
                </c:pt>
                <c:pt idx="3">
                  <c:v>24.45</c:v>
                </c:pt>
                <c:pt idx="4">
                  <c:v>25.038</c:v>
                </c:pt>
                <c:pt idx="5">
                  <c:v>36.5</c:v>
                </c:pt>
                <c:pt idx="6">
                  <c:v>17.626000000000001</c:v>
                </c:pt>
                <c:pt idx="7">
                  <c:v>22.798999999999999</c:v>
                </c:pt>
                <c:pt idx="8">
                  <c:v>24.073000000000004</c:v>
                </c:pt>
                <c:pt idx="9">
                  <c:v>22.254999999999999</c:v>
                </c:pt>
                <c:pt idx="10">
                  <c:v>22.768000000000004</c:v>
                </c:pt>
                <c:pt idx="11">
                  <c:v>24.350999999999996</c:v>
                </c:pt>
                <c:pt idx="12">
                  <c:v>45</c:v>
                </c:pt>
                <c:pt idx="13">
                  <c:v>20.125</c:v>
                </c:pt>
                <c:pt idx="14">
                  <c:v>46.1</c:v>
                </c:pt>
                <c:pt idx="15">
                  <c:v>46.7</c:v>
                </c:pt>
                <c:pt idx="16">
                  <c:v>51.236000000000004</c:v>
                </c:pt>
                <c:pt idx="17">
                  <c:v>45.102000000000004</c:v>
                </c:pt>
                <c:pt idx="18">
                  <c:v>31.334999999999994</c:v>
                </c:pt>
                <c:pt idx="19">
                  <c:v>63.036000000000001</c:v>
                </c:pt>
                <c:pt idx="20">
                  <c:v>81.5</c:v>
                </c:pt>
                <c:pt idx="21">
                  <c:v>47.646000000000001</c:v>
                </c:pt>
                <c:pt idx="22">
                  <c:v>54.5</c:v>
                </c:pt>
                <c:pt idx="23">
                  <c:v>26.5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9DD-41C8-966D-FC665BE72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65.22</c:v>
                </c:pt>
                <c:pt idx="1">
                  <c:v>58.53</c:v>
                </c:pt>
                <c:pt idx="2">
                  <c:v>57</c:v>
                </c:pt>
                <c:pt idx="3">
                  <c:v>56.7</c:v>
                </c:pt>
                <c:pt idx="4">
                  <c:v>57.66</c:v>
                </c:pt>
                <c:pt idx="5">
                  <c:v>66.099999999999994</c:v>
                </c:pt>
                <c:pt idx="6">
                  <c:v>57.56</c:v>
                </c:pt>
                <c:pt idx="7">
                  <c:v>67.33</c:v>
                </c:pt>
                <c:pt idx="8">
                  <c:v>68.28</c:v>
                </c:pt>
                <c:pt idx="9">
                  <c:v>66.260000000000005</c:v>
                </c:pt>
                <c:pt idx="10">
                  <c:v>64.12</c:v>
                </c:pt>
                <c:pt idx="11">
                  <c:v>49.69</c:v>
                </c:pt>
                <c:pt idx="12">
                  <c:v>51</c:v>
                </c:pt>
                <c:pt idx="13">
                  <c:v>46.87</c:v>
                </c:pt>
                <c:pt idx="14">
                  <c:v>73.48</c:v>
                </c:pt>
                <c:pt idx="15">
                  <c:v>87.3</c:v>
                </c:pt>
                <c:pt idx="16">
                  <c:v>92.25</c:v>
                </c:pt>
                <c:pt idx="17">
                  <c:v>100</c:v>
                </c:pt>
                <c:pt idx="18">
                  <c:v>91.63</c:v>
                </c:pt>
                <c:pt idx="19">
                  <c:v>109.93</c:v>
                </c:pt>
                <c:pt idx="20">
                  <c:v>104.44</c:v>
                </c:pt>
                <c:pt idx="21">
                  <c:v>99.58</c:v>
                </c:pt>
                <c:pt idx="22">
                  <c:v>88.59</c:v>
                </c:pt>
                <c:pt idx="23">
                  <c:v>66.31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9DD-41C8-966D-FC665BE72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21.512</v>
      </c>
      <c r="C4" s="18">
        <v>26.301000000000002</v>
      </c>
      <c r="D4" s="18">
        <v>25.157</v>
      </c>
      <c r="E4" s="18">
        <v>24.45</v>
      </c>
      <c r="F4" s="18">
        <v>25.038</v>
      </c>
      <c r="G4" s="18">
        <v>36.51</v>
      </c>
      <c r="H4" s="18">
        <v>17.626000000000001</v>
      </c>
      <c r="I4" s="18">
        <v>22.798999999999999</v>
      </c>
      <c r="J4" s="18">
        <v>24.073</v>
      </c>
      <c r="K4" s="18">
        <v>22.255000000000003</v>
      </c>
      <c r="L4" s="18">
        <v>22.768000000000001</v>
      </c>
      <c r="M4" s="18">
        <v>24.322999999999997</v>
      </c>
      <c r="N4" s="18">
        <v>44.977000000000004</v>
      </c>
      <c r="O4" s="18">
        <v>20.096</v>
      </c>
      <c r="P4" s="18">
        <v>46.145000000000003</v>
      </c>
      <c r="Q4" s="18">
        <v>46.699000000000005</v>
      </c>
      <c r="R4" s="18">
        <v>51.275999999999996</v>
      </c>
      <c r="S4" s="18">
        <v>45.139999999999993</v>
      </c>
      <c r="T4" s="18">
        <v>31.335000000000001</v>
      </c>
      <c r="U4" s="18">
        <v>63.036000000000008</v>
      </c>
      <c r="V4" s="18">
        <v>81.509</v>
      </c>
      <c r="W4" s="18">
        <v>47.671999999999997</v>
      </c>
      <c r="X4" s="18">
        <v>54.5</v>
      </c>
      <c r="Y4" s="18">
        <v>26.500000000000004</v>
      </c>
      <c r="Z4" s="19"/>
      <c r="AA4" s="20">
        <f>SUM(B4:Z4)</f>
        <v>851.69700000000012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65.22</v>
      </c>
      <c r="C7" s="28">
        <v>58.53</v>
      </c>
      <c r="D7" s="28">
        <v>57</v>
      </c>
      <c r="E7" s="28">
        <v>56.7</v>
      </c>
      <c r="F7" s="28">
        <v>57.66</v>
      </c>
      <c r="G7" s="28">
        <v>66.099999999999994</v>
      </c>
      <c r="H7" s="28">
        <v>57.56</v>
      </c>
      <c r="I7" s="28">
        <v>67.33</v>
      </c>
      <c r="J7" s="28">
        <v>68.28</v>
      </c>
      <c r="K7" s="28">
        <v>66.260000000000005</v>
      </c>
      <c r="L7" s="28">
        <v>64.12</v>
      </c>
      <c r="M7" s="28">
        <v>49.69</v>
      </c>
      <c r="N7" s="28">
        <v>51</v>
      </c>
      <c r="O7" s="28">
        <v>46.87</v>
      </c>
      <c r="P7" s="28">
        <v>73.48</v>
      </c>
      <c r="Q7" s="28">
        <v>87.3</v>
      </c>
      <c r="R7" s="28">
        <v>92.25</v>
      </c>
      <c r="S7" s="28">
        <v>100</v>
      </c>
      <c r="T7" s="28">
        <v>91.63</v>
      </c>
      <c r="U7" s="28">
        <v>109.93</v>
      </c>
      <c r="V7" s="28">
        <v>104.44</v>
      </c>
      <c r="W7" s="28">
        <v>99.58</v>
      </c>
      <c r="X7" s="28">
        <v>88.59</v>
      </c>
      <c r="Y7" s="28">
        <v>66.31</v>
      </c>
      <c r="Z7" s="29"/>
      <c r="AA7" s="30">
        <f>IF(SUM(B7:Z7)&lt;&gt;0,AVERAGEIF(B7:Z7,"&lt;&gt;"""),"")</f>
        <v>72.742916666666659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3.7040000000000002</v>
      </c>
      <c r="R12" s="52">
        <v>30</v>
      </c>
      <c r="S12" s="52">
        <v>30</v>
      </c>
      <c r="T12" s="52">
        <v>22.417999999999999</v>
      </c>
      <c r="U12" s="52">
        <v>30</v>
      </c>
      <c r="V12" s="52">
        <v>30</v>
      </c>
      <c r="W12" s="52">
        <v>30</v>
      </c>
      <c r="X12" s="52">
        <v>27.702999999999999</v>
      </c>
      <c r="Y12" s="52"/>
      <c r="Z12" s="53"/>
      <c r="AA12" s="54">
        <f t="shared" si="0"/>
        <v>203.82500000000002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7.6360000000000001</v>
      </c>
      <c r="D14" s="57">
        <v>7.6970000000000001</v>
      </c>
      <c r="E14" s="57">
        <v>7.7210000000000001</v>
      </c>
      <c r="F14" s="57">
        <v>7.7210000000000001</v>
      </c>
      <c r="G14" s="57">
        <v>19.977</v>
      </c>
      <c r="H14" s="57"/>
      <c r="I14" s="57">
        <v>1.2E-2</v>
      </c>
      <c r="J14" s="57">
        <v>6.0999999999999999E-2</v>
      </c>
      <c r="K14" s="57">
        <v>9.0999999999999998E-2</v>
      </c>
      <c r="L14" s="57">
        <v>1.0999999999999999E-2</v>
      </c>
      <c r="M14" s="57"/>
      <c r="N14" s="57">
        <v>22.86</v>
      </c>
      <c r="O14" s="57">
        <v>4.9000000000000002E-2</v>
      </c>
      <c r="P14" s="57">
        <v>27.355</v>
      </c>
      <c r="Q14" s="57">
        <v>23.678999999999998</v>
      </c>
      <c r="R14" s="57">
        <v>8.1730000000000018</v>
      </c>
      <c r="S14" s="57">
        <v>2.7330000000000001</v>
      </c>
      <c r="T14" s="57"/>
      <c r="U14" s="57">
        <v>28.19</v>
      </c>
      <c r="V14" s="57">
        <v>18.698</v>
      </c>
      <c r="W14" s="57">
        <v>3.9340000000000002</v>
      </c>
      <c r="X14" s="57">
        <v>24.282</v>
      </c>
      <c r="Y14" s="57">
        <v>13.62</v>
      </c>
      <c r="Z14" s="58"/>
      <c r="AA14" s="59">
        <f t="shared" si="0"/>
        <v>224.50000000000003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7.6360000000000001</v>
      </c>
      <c r="D16" s="62">
        <f t="shared" si="1"/>
        <v>7.6970000000000001</v>
      </c>
      <c r="E16" s="62">
        <f t="shared" si="1"/>
        <v>7.7210000000000001</v>
      </c>
      <c r="F16" s="62">
        <f t="shared" si="1"/>
        <v>7.7210000000000001</v>
      </c>
      <c r="G16" s="62">
        <f t="shared" si="1"/>
        <v>19.977</v>
      </c>
      <c r="H16" s="62">
        <f t="shared" si="1"/>
        <v>0</v>
      </c>
      <c r="I16" s="62">
        <f t="shared" si="1"/>
        <v>1.2E-2</v>
      </c>
      <c r="J16" s="62">
        <f t="shared" si="1"/>
        <v>6.0999999999999999E-2</v>
      </c>
      <c r="K16" s="62">
        <f t="shared" si="1"/>
        <v>9.0999999999999998E-2</v>
      </c>
      <c r="L16" s="62">
        <f t="shared" si="1"/>
        <v>1.0999999999999999E-2</v>
      </c>
      <c r="M16" s="62">
        <f t="shared" si="1"/>
        <v>0</v>
      </c>
      <c r="N16" s="62">
        <f t="shared" si="1"/>
        <v>22.86</v>
      </c>
      <c r="O16" s="62">
        <f t="shared" si="1"/>
        <v>4.9000000000000002E-2</v>
      </c>
      <c r="P16" s="62">
        <f t="shared" si="1"/>
        <v>27.355</v>
      </c>
      <c r="Q16" s="62">
        <f t="shared" si="1"/>
        <v>27.382999999999999</v>
      </c>
      <c r="R16" s="62">
        <f t="shared" si="1"/>
        <v>38.173000000000002</v>
      </c>
      <c r="S16" s="62">
        <f t="shared" si="1"/>
        <v>32.732999999999997</v>
      </c>
      <c r="T16" s="62">
        <f t="shared" si="1"/>
        <v>22.417999999999999</v>
      </c>
      <c r="U16" s="62">
        <f t="shared" si="1"/>
        <v>58.19</v>
      </c>
      <c r="V16" s="62">
        <f t="shared" si="1"/>
        <v>48.698</v>
      </c>
      <c r="W16" s="62">
        <f t="shared" si="1"/>
        <v>33.933999999999997</v>
      </c>
      <c r="X16" s="62">
        <f t="shared" si="1"/>
        <v>51.984999999999999</v>
      </c>
      <c r="Y16" s="62">
        <f t="shared" si="1"/>
        <v>13.62</v>
      </c>
      <c r="Z16" s="63" t="str">
        <f t="shared" si="1"/>
        <v/>
      </c>
      <c r="AA16" s="64">
        <f>SUM(AA10:AA15)</f>
        <v>428.32500000000005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21.512</v>
      </c>
      <c r="C21" s="81">
        <v>18.665000000000003</v>
      </c>
      <c r="D21" s="81">
        <v>17.46</v>
      </c>
      <c r="E21" s="81">
        <v>16.728999999999999</v>
      </c>
      <c r="F21" s="81">
        <v>17.317</v>
      </c>
      <c r="G21" s="81">
        <v>16.533000000000001</v>
      </c>
      <c r="H21" s="81">
        <v>17.626000000000001</v>
      </c>
      <c r="I21" s="81">
        <v>22.786999999999999</v>
      </c>
      <c r="J21" s="81">
        <v>24.012</v>
      </c>
      <c r="K21" s="81">
        <v>22.164000000000001</v>
      </c>
      <c r="L21" s="81">
        <v>22.757000000000001</v>
      </c>
      <c r="M21" s="81">
        <v>24.322999999999997</v>
      </c>
      <c r="N21" s="81">
        <v>22.117000000000001</v>
      </c>
      <c r="O21" s="81">
        <v>20.047000000000001</v>
      </c>
      <c r="P21" s="81">
        <v>18.79</v>
      </c>
      <c r="Q21" s="81">
        <v>19.315999999999999</v>
      </c>
      <c r="R21" s="81">
        <v>13.103</v>
      </c>
      <c r="S21" s="81">
        <v>12.407</v>
      </c>
      <c r="T21" s="81">
        <v>8.9169999999999998</v>
      </c>
      <c r="U21" s="81">
        <v>4.8460000000000001</v>
      </c>
      <c r="V21" s="81">
        <v>3.5109999999999997</v>
      </c>
      <c r="W21" s="81">
        <v>3.3380000000000001</v>
      </c>
      <c r="X21" s="81">
        <v>2.5150000000000001</v>
      </c>
      <c r="Y21" s="81">
        <v>12.88</v>
      </c>
      <c r="Z21" s="78"/>
      <c r="AA21" s="79">
        <f t="shared" si="2"/>
        <v>383.67200000000003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21.512</v>
      </c>
      <c r="C25" s="88">
        <f t="shared" ref="C25:Z25" si="3">IF(LEN(C$2)&gt;0,SUM(C19:C24),"")</f>
        <v>18.665000000000003</v>
      </c>
      <c r="D25" s="88">
        <f t="shared" si="3"/>
        <v>17.46</v>
      </c>
      <c r="E25" s="88">
        <f t="shared" si="3"/>
        <v>16.728999999999999</v>
      </c>
      <c r="F25" s="88">
        <f t="shared" si="3"/>
        <v>17.317</v>
      </c>
      <c r="G25" s="88">
        <f t="shared" si="3"/>
        <v>16.533000000000001</v>
      </c>
      <c r="H25" s="88">
        <f t="shared" si="3"/>
        <v>17.626000000000001</v>
      </c>
      <c r="I25" s="88">
        <f t="shared" si="3"/>
        <v>22.786999999999999</v>
      </c>
      <c r="J25" s="88">
        <f t="shared" si="3"/>
        <v>24.012</v>
      </c>
      <c r="K25" s="88">
        <f t="shared" si="3"/>
        <v>22.164000000000001</v>
      </c>
      <c r="L25" s="88">
        <f t="shared" si="3"/>
        <v>22.757000000000001</v>
      </c>
      <c r="M25" s="88">
        <f t="shared" si="3"/>
        <v>24.322999999999997</v>
      </c>
      <c r="N25" s="88">
        <f t="shared" si="3"/>
        <v>22.117000000000001</v>
      </c>
      <c r="O25" s="88">
        <f t="shared" si="3"/>
        <v>20.047000000000001</v>
      </c>
      <c r="P25" s="88">
        <f t="shared" si="3"/>
        <v>18.79</v>
      </c>
      <c r="Q25" s="88">
        <f t="shared" si="3"/>
        <v>19.315999999999999</v>
      </c>
      <c r="R25" s="88">
        <f t="shared" si="3"/>
        <v>13.103</v>
      </c>
      <c r="S25" s="88">
        <f t="shared" si="3"/>
        <v>12.407</v>
      </c>
      <c r="T25" s="88">
        <f t="shared" si="3"/>
        <v>8.9169999999999998</v>
      </c>
      <c r="U25" s="88">
        <f t="shared" si="3"/>
        <v>4.8460000000000001</v>
      </c>
      <c r="V25" s="88">
        <f t="shared" si="3"/>
        <v>3.5109999999999997</v>
      </c>
      <c r="W25" s="88">
        <f t="shared" si="3"/>
        <v>3.3380000000000001</v>
      </c>
      <c r="X25" s="88">
        <f t="shared" si="3"/>
        <v>2.5150000000000001</v>
      </c>
      <c r="Y25" s="88">
        <f t="shared" si="3"/>
        <v>12.88</v>
      </c>
      <c r="Z25" s="89" t="str">
        <f t="shared" si="3"/>
        <v/>
      </c>
      <c r="AA25" s="90">
        <f>SUM(AA19:AA24)</f>
        <v>383.67200000000003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21.512</v>
      </c>
      <c r="C29" s="77">
        <v>26.300999999999998</v>
      </c>
      <c r="D29" s="77">
        <v>25.157</v>
      </c>
      <c r="E29" s="77">
        <v>24.45</v>
      </c>
      <c r="F29" s="77">
        <v>25.038</v>
      </c>
      <c r="G29" s="77">
        <v>36.51</v>
      </c>
      <c r="H29" s="77">
        <v>17.626000000000001</v>
      </c>
      <c r="I29" s="77">
        <v>22.798999999999999</v>
      </c>
      <c r="J29" s="77">
        <v>24.073</v>
      </c>
      <c r="K29" s="77">
        <v>22.254999999999999</v>
      </c>
      <c r="L29" s="77">
        <v>22.768000000000001</v>
      </c>
      <c r="M29" s="77">
        <v>24.323</v>
      </c>
      <c r="N29" s="77">
        <v>44.976999999999997</v>
      </c>
      <c r="O29" s="77">
        <v>20.096</v>
      </c>
      <c r="P29" s="77">
        <v>46.145000000000003</v>
      </c>
      <c r="Q29" s="77">
        <v>46.698999999999998</v>
      </c>
      <c r="R29" s="77">
        <v>51.276000000000003</v>
      </c>
      <c r="S29" s="77">
        <v>45.14</v>
      </c>
      <c r="T29" s="77">
        <v>31.335000000000001</v>
      </c>
      <c r="U29" s="77">
        <v>63.036000000000001</v>
      </c>
      <c r="V29" s="77">
        <v>52.209000000000003</v>
      </c>
      <c r="W29" s="77">
        <v>37.271999999999998</v>
      </c>
      <c r="X29" s="77">
        <v>54.5</v>
      </c>
      <c r="Y29" s="77">
        <v>26.5</v>
      </c>
      <c r="Z29" s="78"/>
      <c r="AA29" s="79">
        <f>SUM(B29:Z29)</f>
        <v>811.99700000000018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21.512</v>
      </c>
      <c r="C31" s="62">
        <f t="shared" ref="C31:Z31" si="4">IF(LEN(C$2)&gt;0,SUM(C28:C30),"")</f>
        <v>26.300999999999998</v>
      </c>
      <c r="D31" s="62">
        <f t="shared" si="4"/>
        <v>25.157</v>
      </c>
      <c r="E31" s="62">
        <f t="shared" si="4"/>
        <v>24.45</v>
      </c>
      <c r="F31" s="62">
        <f t="shared" si="4"/>
        <v>25.038</v>
      </c>
      <c r="G31" s="62">
        <f t="shared" si="4"/>
        <v>36.51</v>
      </c>
      <c r="H31" s="62">
        <f t="shared" si="4"/>
        <v>17.626000000000001</v>
      </c>
      <c r="I31" s="62">
        <f t="shared" si="4"/>
        <v>22.798999999999999</v>
      </c>
      <c r="J31" s="62">
        <f t="shared" si="4"/>
        <v>24.073</v>
      </c>
      <c r="K31" s="62">
        <f t="shared" si="4"/>
        <v>22.254999999999999</v>
      </c>
      <c r="L31" s="62">
        <f t="shared" si="4"/>
        <v>22.768000000000001</v>
      </c>
      <c r="M31" s="62">
        <f t="shared" si="4"/>
        <v>24.323</v>
      </c>
      <c r="N31" s="62">
        <f t="shared" si="4"/>
        <v>44.976999999999997</v>
      </c>
      <c r="O31" s="62">
        <f t="shared" si="4"/>
        <v>20.096</v>
      </c>
      <c r="P31" s="62">
        <f t="shared" si="4"/>
        <v>46.145000000000003</v>
      </c>
      <c r="Q31" s="62">
        <f t="shared" si="4"/>
        <v>46.698999999999998</v>
      </c>
      <c r="R31" s="62">
        <f t="shared" si="4"/>
        <v>51.276000000000003</v>
      </c>
      <c r="S31" s="62">
        <f t="shared" si="4"/>
        <v>45.14</v>
      </c>
      <c r="T31" s="62">
        <f t="shared" si="4"/>
        <v>31.335000000000001</v>
      </c>
      <c r="U31" s="62">
        <f t="shared" si="4"/>
        <v>63.036000000000001</v>
      </c>
      <c r="V31" s="62">
        <f t="shared" si="4"/>
        <v>52.209000000000003</v>
      </c>
      <c r="W31" s="62">
        <f t="shared" si="4"/>
        <v>37.271999999999998</v>
      </c>
      <c r="X31" s="62">
        <f t="shared" si="4"/>
        <v>54.5</v>
      </c>
      <c r="Y31" s="62">
        <f t="shared" si="4"/>
        <v>26.5</v>
      </c>
      <c r="Z31" s="63" t="str">
        <f t="shared" si="4"/>
        <v/>
      </c>
      <c r="AA31" s="64">
        <f>SUM(AA28:AA30)</f>
        <v>811.99700000000018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29.3</v>
      </c>
      <c r="W38" s="99">
        <v>10.4</v>
      </c>
      <c r="X38" s="99"/>
      <c r="Y38" s="99"/>
      <c r="Z38" s="100"/>
      <c r="AA38" s="79">
        <f t="shared" si="5"/>
        <v>39.700000000000003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29.3</v>
      </c>
      <c r="W39" s="88">
        <f t="shared" si="6"/>
        <v>10.4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39.700000000000003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29.3</v>
      </c>
      <c r="W46" s="99">
        <v>10.4</v>
      </c>
      <c r="X46" s="99"/>
      <c r="Y46" s="99"/>
      <c r="Z46" s="100"/>
      <c r="AA46" s="79">
        <f t="shared" si="7"/>
        <v>39.700000000000003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29.3</v>
      </c>
      <c r="W48" s="88">
        <f t="shared" si="8"/>
        <v>10.4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39.700000000000003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21.512</v>
      </c>
      <c r="C51" s="88">
        <f t="shared" si="10"/>
        <v>26.301000000000002</v>
      </c>
      <c r="D51" s="88">
        <f t="shared" si="10"/>
        <v>25.157</v>
      </c>
      <c r="E51" s="88">
        <f t="shared" si="10"/>
        <v>24.45</v>
      </c>
      <c r="F51" s="88">
        <f t="shared" si="10"/>
        <v>25.038</v>
      </c>
      <c r="G51" s="88">
        <f t="shared" si="10"/>
        <v>36.510000000000005</v>
      </c>
      <c r="H51" s="88">
        <f t="shared" si="10"/>
        <v>17.626000000000001</v>
      </c>
      <c r="I51" s="88">
        <f t="shared" si="10"/>
        <v>22.798999999999999</v>
      </c>
      <c r="J51" s="88">
        <f t="shared" si="10"/>
        <v>24.073</v>
      </c>
      <c r="K51" s="88">
        <f t="shared" si="10"/>
        <v>22.255000000000003</v>
      </c>
      <c r="L51" s="88">
        <f t="shared" si="10"/>
        <v>22.768000000000001</v>
      </c>
      <c r="M51" s="88">
        <f t="shared" si="10"/>
        <v>24.322999999999997</v>
      </c>
      <c r="N51" s="88">
        <f t="shared" si="10"/>
        <v>44.977000000000004</v>
      </c>
      <c r="O51" s="88">
        <f t="shared" si="10"/>
        <v>20.096</v>
      </c>
      <c r="P51" s="88">
        <f t="shared" si="10"/>
        <v>46.144999999999996</v>
      </c>
      <c r="Q51" s="88">
        <f t="shared" si="10"/>
        <v>46.698999999999998</v>
      </c>
      <c r="R51" s="88">
        <f t="shared" si="10"/>
        <v>51.276000000000003</v>
      </c>
      <c r="S51" s="88">
        <f t="shared" si="10"/>
        <v>45.14</v>
      </c>
      <c r="T51" s="88">
        <f t="shared" si="10"/>
        <v>31.335000000000001</v>
      </c>
      <c r="U51" s="88">
        <f t="shared" si="10"/>
        <v>63.036000000000001</v>
      </c>
      <c r="V51" s="88">
        <f t="shared" si="10"/>
        <v>81.509</v>
      </c>
      <c r="W51" s="88">
        <f t="shared" si="10"/>
        <v>47.671999999999997</v>
      </c>
      <c r="X51" s="88">
        <f t="shared" si="10"/>
        <v>54.5</v>
      </c>
      <c r="Y51" s="88">
        <f t="shared" si="10"/>
        <v>26.5</v>
      </c>
      <c r="Z51" s="89" t="str">
        <f t="shared" si="10"/>
        <v/>
      </c>
      <c r="AA51" s="104">
        <f>SUM(B51:Z51)</f>
        <v>851.69700000000012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21.512</v>
      </c>
      <c r="C4" s="18">
        <v>26.300999999999998</v>
      </c>
      <c r="D4" s="18">
        <v>25.156999999999996</v>
      </c>
      <c r="E4" s="18">
        <v>24.45</v>
      </c>
      <c r="F4" s="18">
        <v>25.038</v>
      </c>
      <c r="G4" s="18">
        <v>36.5</v>
      </c>
      <c r="H4" s="18">
        <v>17.626000000000001</v>
      </c>
      <c r="I4" s="18">
        <v>22.798999999999999</v>
      </c>
      <c r="J4" s="18">
        <v>24.073000000000004</v>
      </c>
      <c r="K4" s="18">
        <v>22.254999999999999</v>
      </c>
      <c r="L4" s="18">
        <v>22.768000000000004</v>
      </c>
      <c r="M4" s="18">
        <v>24.350999999999996</v>
      </c>
      <c r="N4" s="18">
        <v>45</v>
      </c>
      <c r="O4" s="18">
        <v>20.125</v>
      </c>
      <c r="P4" s="18">
        <v>46.1</v>
      </c>
      <c r="Q4" s="18">
        <v>46.7</v>
      </c>
      <c r="R4" s="18">
        <v>51.236000000000004</v>
      </c>
      <c r="S4" s="18">
        <v>45.102000000000004</v>
      </c>
      <c r="T4" s="18">
        <v>31.334999999999994</v>
      </c>
      <c r="U4" s="18">
        <v>63.036000000000001</v>
      </c>
      <c r="V4" s="18">
        <v>81.5</v>
      </c>
      <c r="W4" s="18">
        <v>47.646000000000001</v>
      </c>
      <c r="X4" s="18">
        <v>54.5</v>
      </c>
      <c r="Y4" s="18">
        <v>26.5</v>
      </c>
      <c r="Z4" s="19"/>
      <c r="AA4" s="20">
        <f>SUM(B4:Z4)</f>
        <v>851.61000000000013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65.22</v>
      </c>
      <c r="C7" s="28">
        <v>58.53</v>
      </c>
      <c r="D7" s="28">
        <v>57</v>
      </c>
      <c r="E7" s="28">
        <v>56.7</v>
      </c>
      <c r="F7" s="28">
        <v>57.66</v>
      </c>
      <c r="G7" s="28">
        <v>66.099999999999994</v>
      </c>
      <c r="H7" s="28">
        <v>57.56</v>
      </c>
      <c r="I7" s="28">
        <v>67.33</v>
      </c>
      <c r="J7" s="28">
        <v>68.28</v>
      </c>
      <c r="K7" s="28">
        <v>66.260000000000005</v>
      </c>
      <c r="L7" s="28">
        <v>64.12</v>
      </c>
      <c r="M7" s="28">
        <v>49.69</v>
      </c>
      <c r="N7" s="28">
        <v>51</v>
      </c>
      <c r="O7" s="28">
        <v>46.87</v>
      </c>
      <c r="P7" s="28">
        <v>73.48</v>
      </c>
      <c r="Q7" s="28">
        <v>87.3</v>
      </c>
      <c r="R7" s="28">
        <v>92.25</v>
      </c>
      <c r="S7" s="28">
        <v>100</v>
      </c>
      <c r="T7" s="28">
        <v>91.63</v>
      </c>
      <c r="U7" s="28">
        <v>109.93</v>
      </c>
      <c r="V7" s="28">
        <v>104.44</v>
      </c>
      <c r="W7" s="28">
        <v>99.58</v>
      </c>
      <c r="X7" s="28">
        <v>88.59</v>
      </c>
      <c r="Y7" s="28">
        <v>66.31</v>
      </c>
      <c r="Z7" s="29"/>
      <c r="AA7" s="30">
        <f>IF(SUM(B7:Z7)&lt;&gt;0,AVERAGEIF(B7:Z7,"&lt;&gt;"""),"")</f>
        <v>72.742916666666659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5.794999999999999</v>
      </c>
      <c r="C14" s="57">
        <v>6.0490000000000004</v>
      </c>
      <c r="D14" s="57">
        <v>6.5219999999999994</v>
      </c>
      <c r="E14" s="57">
        <v>6.2969999999999997</v>
      </c>
      <c r="F14" s="57">
        <v>6.9090000000000007</v>
      </c>
      <c r="G14" s="57">
        <v>5</v>
      </c>
      <c r="H14" s="57">
        <v>6.1420000000000003</v>
      </c>
      <c r="I14" s="57">
        <v>18.277999999999999</v>
      </c>
      <c r="J14" s="57">
        <v>18.775000000000002</v>
      </c>
      <c r="K14" s="57">
        <v>16.425999999999998</v>
      </c>
      <c r="L14" s="57">
        <v>12.069000000000001</v>
      </c>
      <c r="M14" s="57">
        <v>5.6879999999999997</v>
      </c>
      <c r="N14" s="57">
        <v>5</v>
      </c>
      <c r="O14" s="57">
        <v>5.7729999999999997</v>
      </c>
      <c r="P14" s="57">
        <v>5</v>
      </c>
      <c r="Q14" s="57">
        <v>5</v>
      </c>
      <c r="R14" s="57">
        <v>16.635999999999999</v>
      </c>
      <c r="S14" s="57">
        <v>16.602</v>
      </c>
      <c r="T14" s="57">
        <v>16.972999999999999</v>
      </c>
      <c r="U14" s="57">
        <v>5</v>
      </c>
      <c r="V14" s="57">
        <v>5</v>
      </c>
      <c r="W14" s="57">
        <v>13.135999999999999</v>
      </c>
      <c r="X14" s="57">
        <v>5</v>
      </c>
      <c r="Y14" s="57">
        <v>5</v>
      </c>
      <c r="Z14" s="58"/>
      <c r="AA14" s="59">
        <f t="shared" si="0"/>
        <v>218.07000000000002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5.794999999999999</v>
      </c>
      <c r="C16" s="62">
        <f t="shared" ref="C16:Z16" si="1">IF(LEN(C$2)&gt;0,SUM(C10:C15),"")</f>
        <v>6.0490000000000004</v>
      </c>
      <c r="D16" s="62">
        <f t="shared" si="1"/>
        <v>6.5219999999999994</v>
      </c>
      <c r="E16" s="62">
        <f t="shared" si="1"/>
        <v>6.2969999999999997</v>
      </c>
      <c r="F16" s="62">
        <f t="shared" si="1"/>
        <v>6.9090000000000007</v>
      </c>
      <c r="G16" s="62">
        <f t="shared" si="1"/>
        <v>5</v>
      </c>
      <c r="H16" s="62">
        <f t="shared" si="1"/>
        <v>6.1420000000000003</v>
      </c>
      <c r="I16" s="62">
        <f t="shared" si="1"/>
        <v>18.277999999999999</v>
      </c>
      <c r="J16" s="62">
        <f t="shared" si="1"/>
        <v>18.775000000000002</v>
      </c>
      <c r="K16" s="62">
        <f t="shared" si="1"/>
        <v>16.425999999999998</v>
      </c>
      <c r="L16" s="62">
        <f t="shared" si="1"/>
        <v>12.069000000000001</v>
      </c>
      <c r="M16" s="62">
        <f t="shared" si="1"/>
        <v>5.6879999999999997</v>
      </c>
      <c r="N16" s="62">
        <f t="shared" si="1"/>
        <v>5</v>
      </c>
      <c r="O16" s="62">
        <f t="shared" si="1"/>
        <v>5.7729999999999997</v>
      </c>
      <c r="P16" s="62">
        <f t="shared" si="1"/>
        <v>5</v>
      </c>
      <c r="Q16" s="62">
        <f t="shared" si="1"/>
        <v>5</v>
      </c>
      <c r="R16" s="62">
        <f t="shared" si="1"/>
        <v>16.635999999999999</v>
      </c>
      <c r="S16" s="62">
        <f t="shared" si="1"/>
        <v>16.602</v>
      </c>
      <c r="T16" s="62">
        <f t="shared" si="1"/>
        <v>16.972999999999999</v>
      </c>
      <c r="U16" s="62">
        <f t="shared" si="1"/>
        <v>5</v>
      </c>
      <c r="V16" s="62">
        <f t="shared" si="1"/>
        <v>5</v>
      </c>
      <c r="W16" s="62">
        <f t="shared" si="1"/>
        <v>13.135999999999999</v>
      </c>
      <c r="X16" s="62">
        <f t="shared" si="1"/>
        <v>5</v>
      </c>
      <c r="Y16" s="62">
        <f t="shared" si="1"/>
        <v>5</v>
      </c>
      <c r="Z16" s="63" t="str">
        <f t="shared" si="1"/>
        <v/>
      </c>
      <c r="AA16" s="64">
        <f>SUM(AA10:AA15)</f>
        <v>218.07000000000002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58.036000000000001</v>
      </c>
      <c r="V19" s="72">
        <v>76.5</v>
      </c>
      <c r="W19" s="72">
        <v>29.5</v>
      </c>
      <c r="X19" s="72">
        <v>49.5</v>
      </c>
      <c r="Y19" s="72">
        <v>21.5</v>
      </c>
      <c r="Z19" s="73"/>
      <c r="AA19" s="74">
        <f t="shared" ref="AA19:AA24" si="2">SUM(B19:Z19)</f>
        <v>264.33600000000001</v>
      </c>
    </row>
    <row r="20" spans="1:27" ht="24.95" customHeight="1" x14ac:dyDescent="0.2">
      <c r="A20" s="75" t="s">
        <v>15</v>
      </c>
      <c r="B20" s="76">
        <v>4.6429999999999998</v>
      </c>
      <c r="C20" s="77">
        <v>3.45</v>
      </c>
      <c r="D20" s="77">
        <v>3.464</v>
      </c>
      <c r="E20" s="77">
        <v>3.444</v>
      </c>
      <c r="F20" s="77">
        <v>3.4340000000000002</v>
      </c>
      <c r="G20" s="77"/>
      <c r="H20" s="77">
        <v>3.4329999999999998</v>
      </c>
      <c r="I20" s="77">
        <v>0.37</v>
      </c>
      <c r="J20" s="77">
        <v>0.38400000000000001</v>
      </c>
      <c r="K20" s="77">
        <v>0.434</v>
      </c>
      <c r="L20" s="77">
        <v>1.7850000000000001</v>
      </c>
      <c r="M20" s="77">
        <v>0.52800000000000002</v>
      </c>
      <c r="N20" s="77"/>
      <c r="O20" s="77">
        <v>0.5</v>
      </c>
      <c r="P20" s="77"/>
      <c r="Q20" s="77"/>
      <c r="R20" s="77"/>
      <c r="S20" s="77"/>
      <c r="T20" s="77">
        <v>0.49</v>
      </c>
      <c r="U20" s="77"/>
      <c r="V20" s="77"/>
      <c r="W20" s="77">
        <v>2.65</v>
      </c>
      <c r="X20" s="77"/>
      <c r="Y20" s="77"/>
      <c r="Z20" s="78"/>
      <c r="AA20" s="79">
        <f t="shared" si="2"/>
        <v>29.009</v>
      </c>
    </row>
    <row r="21" spans="1:27" ht="24.95" customHeight="1" x14ac:dyDescent="0.2">
      <c r="A21" s="75" t="s">
        <v>16</v>
      </c>
      <c r="B21" s="80">
        <v>8.7740000000000009</v>
      </c>
      <c r="C21" s="81">
        <v>15.302</v>
      </c>
      <c r="D21" s="81">
        <v>13.671000000000001</v>
      </c>
      <c r="E21" s="81">
        <v>13.209000000000001</v>
      </c>
      <c r="F21" s="81">
        <v>13.195</v>
      </c>
      <c r="G21" s="81"/>
      <c r="H21" s="81">
        <v>6.5510000000000002</v>
      </c>
      <c r="I21" s="81">
        <v>2.6509999999999998</v>
      </c>
      <c r="J21" s="81">
        <v>3.4140000000000001</v>
      </c>
      <c r="K21" s="81">
        <v>3.895</v>
      </c>
      <c r="L21" s="81">
        <v>7.4140000000000006</v>
      </c>
      <c r="M21" s="81">
        <v>1.0349999999999999</v>
      </c>
      <c r="N21" s="81"/>
      <c r="O21" s="81">
        <v>0.85199999999999998</v>
      </c>
      <c r="P21" s="81"/>
      <c r="Q21" s="81"/>
      <c r="R21" s="81"/>
      <c r="S21" s="81"/>
      <c r="T21" s="81">
        <v>12.372</v>
      </c>
      <c r="U21" s="81"/>
      <c r="V21" s="81"/>
      <c r="W21" s="81">
        <v>2.36</v>
      </c>
      <c r="X21" s="81"/>
      <c r="Y21" s="81"/>
      <c r="Z21" s="78"/>
      <c r="AA21" s="79">
        <f t="shared" si="2"/>
        <v>104.69500000000001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15.717000000000001</v>
      </c>
      <c r="C25" s="88">
        <f t="shared" si="3"/>
        <v>20.251999999999999</v>
      </c>
      <c r="D25" s="88">
        <f t="shared" si="3"/>
        <v>18.635000000000002</v>
      </c>
      <c r="E25" s="88">
        <f t="shared" si="3"/>
        <v>18.153000000000002</v>
      </c>
      <c r="F25" s="88">
        <f t="shared" si="3"/>
        <v>18.129000000000001</v>
      </c>
      <c r="G25" s="88">
        <f t="shared" si="3"/>
        <v>1.5</v>
      </c>
      <c r="H25" s="88">
        <f t="shared" si="3"/>
        <v>11.484</v>
      </c>
      <c r="I25" s="88">
        <f t="shared" si="3"/>
        <v>4.5209999999999999</v>
      </c>
      <c r="J25" s="88">
        <f t="shared" si="3"/>
        <v>5.298</v>
      </c>
      <c r="K25" s="88">
        <f t="shared" si="3"/>
        <v>5.8289999999999997</v>
      </c>
      <c r="L25" s="88">
        <f t="shared" si="3"/>
        <v>10.699000000000002</v>
      </c>
      <c r="M25" s="88">
        <f t="shared" si="3"/>
        <v>3.0629999999999997</v>
      </c>
      <c r="N25" s="88">
        <f t="shared" si="3"/>
        <v>1.5</v>
      </c>
      <c r="O25" s="88">
        <f t="shared" si="3"/>
        <v>2.8519999999999999</v>
      </c>
      <c r="P25" s="88">
        <f t="shared" si="3"/>
        <v>1.5</v>
      </c>
      <c r="Q25" s="88">
        <f t="shared" si="3"/>
        <v>1.5</v>
      </c>
      <c r="R25" s="88">
        <f t="shared" si="3"/>
        <v>1.5</v>
      </c>
      <c r="S25" s="88">
        <f t="shared" si="3"/>
        <v>1.5</v>
      </c>
      <c r="T25" s="88">
        <f t="shared" si="3"/>
        <v>14.362</v>
      </c>
      <c r="U25" s="88">
        <f t="shared" si="3"/>
        <v>58.036000000000001</v>
      </c>
      <c r="V25" s="88">
        <f t="shared" si="3"/>
        <v>76.5</v>
      </c>
      <c r="W25" s="88">
        <f t="shared" si="3"/>
        <v>34.51</v>
      </c>
      <c r="X25" s="88">
        <f t="shared" si="3"/>
        <v>49.5</v>
      </c>
      <c r="Y25" s="88">
        <f t="shared" si="3"/>
        <v>21.5</v>
      </c>
      <c r="Z25" s="89">
        <f t="shared" si="3"/>
        <v>0</v>
      </c>
      <c r="AA25" s="90">
        <f t="shared" si="3"/>
        <v>398.04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21.512</v>
      </c>
      <c r="C29" s="77">
        <v>26.300999999999998</v>
      </c>
      <c r="D29" s="77">
        <v>25.157</v>
      </c>
      <c r="E29" s="77">
        <v>24.45</v>
      </c>
      <c r="F29" s="77">
        <v>25.038</v>
      </c>
      <c r="G29" s="77">
        <v>6.5</v>
      </c>
      <c r="H29" s="77">
        <v>17.626000000000001</v>
      </c>
      <c r="I29" s="77">
        <v>22.798999999999999</v>
      </c>
      <c r="J29" s="77">
        <v>24.073</v>
      </c>
      <c r="K29" s="77">
        <v>22.254999999999999</v>
      </c>
      <c r="L29" s="77">
        <v>22.768000000000001</v>
      </c>
      <c r="M29" s="77">
        <v>8.7509999999999994</v>
      </c>
      <c r="N29" s="77">
        <v>6.5</v>
      </c>
      <c r="O29" s="77">
        <v>8.625</v>
      </c>
      <c r="P29" s="77">
        <v>6.5</v>
      </c>
      <c r="Q29" s="77">
        <v>6.5</v>
      </c>
      <c r="R29" s="77">
        <v>18.135999999999999</v>
      </c>
      <c r="S29" s="77">
        <v>18.102</v>
      </c>
      <c r="T29" s="77">
        <v>31.335000000000001</v>
      </c>
      <c r="U29" s="77">
        <v>63.036000000000001</v>
      </c>
      <c r="V29" s="77">
        <v>81.5</v>
      </c>
      <c r="W29" s="77">
        <v>47.646000000000001</v>
      </c>
      <c r="X29" s="77">
        <v>54.5</v>
      </c>
      <c r="Y29" s="77">
        <v>26.5</v>
      </c>
      <c r="Z29" s="78"/>
      <c r="AA29" s="79">
        <f>SUM(B29:Z29)</f>
        <v>616.11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21.512</v>
      </c>
      <c r="C31" s="62">
        <f t="shared" si="4"/>
        <v>26.300999999999998</v>
      </c>
      <c r="D31" s="62">
        <f t="shared" si="4"/>
        <v>25.157</v>
      </c>
      <c r="E31" s="62">
        <f t="shared" si="4"/>
        <v>24.45</v>
      </c>
      <c r="F31" s="62">
        <f t="shared" si="4"/>
        <v>25.038</v>
      </c>
      <c r="G31" s="62">
        <f t="shared" si="4"/>
        <v>6.5</v>
      </c>
      <c r="H31" s="62">
        <f t="shared" si="4"/>
        <v>17.626000000000001</v>
      </c>
      <c r="I31" s="62">
        <f t="shared" si="4"/>
        <v>22.798999999999999</v>
      </c>
      <c r="J31" s="62">
        <f t="shared" si="4"/>
        <v>24.073</v>
      </c>
      <c r="K31" s="62">
        <f t="shared" si="4"/>
        <v>22.254999999999999</v>
      </c>
      <c r="L31" s="62">
        <f t="shared" si="4"/>
        <v>22.768000000000001</v>
      </c>
      <c r="M31" s="62">
        <f t="shared" si="4"/>
        <v>8.7509999999999994</v>
      </c>
      <c r="N31" s="62">
        <f t="shared" si="4"/>
        <v>6.5</v>
      </c>
      <c r="O31" s="62">
        <f t="shared" si="4"/>
        <v>8.625</v>
      </c>
      <c r="P31" s="62">
        <f t="shared" si="4"/>
        <v>6.5</v>
      </c>
      <c r="Q31" s="62">
        <f t="shared" si="4"/>
        <v>6.5</v>
      </c>
      <c r="R31" s="62">
        <f t="shared" si="4"/>
        <v>18.135999999999999</v>
      </c>
      <c r="S31" s="62">
        <f t="shared" si="4"/>
        <v>18.102</v>
      </c>
      <c r="T31" s="62">
        <f t="shared" si="4"/>
        <v>31.335000000000001</v>
      </c>
      <c r="U31" s="62">
        <f t="shared" si="4"/>
        <v>63.036000000000001</v>
      </c>
      <c r="V31" s="62">
        <f t="shared" si="4"/>
        <v>81.5</v>
      </c>
      <c r="W31" s="62">
        <f t="shared" si="4"/>
        <v>47.646000000000001</v>
      </c>
      <c r="X31" s="62">
        <f t="shared" si="4"/>
        <v>54.5</v>
      </c>
      <c r="Y31" s="62">
        <f t="shared" si="4"/>
        <v>26.5</v>
      </c>
      <c r="Z31" s="63">
        <f t="shared" si="4"/>
        <v>0</v>
      </c>
      <c r="AA31" s="64">
        <f t="shared" si="4"/>
        <v>616.11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30</v>
      </c>
      <c r="H38" s="99"/>
      <c r="I38" s="99"/>
      <c r="J38" s="99"/>
      <c r="K38" s="99"/>
      <c r="L38" s="99"/>
      <c r="M38" s="99">
        <v>15.6</v>
      </c>
      <c r="N38" s="99">
        <v>38.5</v>
      </c>
      <c r="O38" s="99">
        <v>11.5</v>
      </c>
      <c r="P38" s="99">
        <v>39.6</v>
      </c>
      <c r="Q38" s="99">
        <v>40.200000000000003</v>
      </c>
      <c r="R38" s="99">
        <v>33.1</v>
      </c>
      <c r="S38" s="99">
        <v>27</v>
      </c>
      <c r="T38" s="99"/>
      <c r="U38" s="99"/>
      <c r="V38" s="99"/>
      <c r="W38" s="99"/>
      <c r="X38" s="99"/>
      <c r="Y38" s="99"/>
      <c r="Z38" s="100"/>
      <c r="AA38" s="79">
        <f t="shared" si="5"/>
        <v>235.49999999999997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15.6</v>
      </c>
      <c r="N39" s="88">
        <f t="shared" si="6"/>
        <v>38.5</v>
      </c>
      <c r="O39" s="88">
        <f t="shared" si="6"/>
        <v>11.5</v>
      </c>
      <c r="P39" s="88">
        <f t="shared" si="6"/>
        <v>39.6</v>
      </c>
      <c r="Q39" s="88">
        <f t="shared" si="6"/>
        <v>40.200000000000003</v>
      </c>
      <c r="R39" s="88">
        <f t="shared" si="6"/>
        <v>33.1</v>
      </c>
      <c r="S39" s="88">
        <f t="shared" si="6"/>
        <v>27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235.49999999999997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30</v>
      </c>
      <c r="H46" s="99"/>
      <c r="I46" s="99"/>
      <c r="J46" s="99"/>
      <c r="K46" s="99"/>
      <c r="L46" s="99"/>
      <c r="M46" s="99">
        <v>15.6</v>
      </c>
      <c r="N46" s="99">
        <v>38.5</v>
      </c>
      <c r="O46" s="99">
        <v>11.5</v>
      </c>
      <c r="P46" s="99">
        <v>39.6</v>
      </c>
      <c r="Q46" s="99">
        <v>40.200000000000003</v>
      </c>
      <c r="R46" s="99">
        <v>33.1</v>
      </c>
      <c r="S46" s="99">
        <v>27</v>
      </c>
      <c r="T46" s="99"/>
      <c r="U46" s="99"/>
      <c r="V46" s="99"/>
      <c r="W46" s="99"/>
      <c r="X46" s="99"/>
      <c r="Y46" s="99"/>
      <c r="Z46" s="100"/>
      <c r="AA46" s="79">
        <f t="shared" si="7"/>
        <v>235.49999999999997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15.6</v>
      </c>
      <c r="N48" s="88">
        <f t="shared" si="8"/>
        <v>38.5</v>
      </c>
      <c r="O48" s="88">
        <f t="shared" si="8"/>
        <v>11.5</v>
      </c>
      <c r="P48" s="88">
        <f t="shared" si="8"/>
        <v>39.6</v>
      </c>
      <c r="Q48" s="88">
        <f t="shared" si="8"/>
        <v>40.200000000000003</v>
      </c>
      <c r="R48" s="88">
        <f t="shared" si="8"/>
        <v>33.1</v>
      </c>
      <c r="S48" s="88">
        <f t="shared" si="8"/>
        <v>27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235.49999999999997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21.512</v>
      </c>
      <c r="C51" s="88">
        <f t="shared" si="10"/>
        <v>26.300999999999998</v>
      </c>
      <c r="D51" s="88">
        <f t="shared" si="10"/>
        <v>25.157</v>
      </c>
      <c r="E51" s="88">
        <f t="shared" si="10"/>
        <v>24.450000000000003</v>
      </c>
      <c r="F51" s="88">
        <f t="shared" si="10"/>
        <v>25.038000000000004</v>
      </c>
      <c r="G51" s="88">
        <f t="shared" si="10"/>
        <v>36.5</v>
      </c>
      <c r="H51" s="88">
        <f t="shared" si="10"/>
        <v>17.626000000000001</v>
      </c>
      <c r="I51" s="88">
        <f t="shared" si="10"/>
        <v>22.798999999999999</v>
      </c>
      <c r="J51" s="88">
        <f t="shared" si="10"/>
        <v>24.073</v>
      </c>
      <c r="K51" s="88">
        <f t="shared" si="10"/>
        <v>22.254999999999999</v>
      </c>
      <c r="L51" s="88">
        <f t="shared" si="10"/>
        <v>22.768000000000001</v>
      </c>
      <c r="M51" s="88">
        <f t="shared" si="10"/>
        <v>24.350999999999999</v>
      </c>
      <c r="N51" s="88">
        <f t="shared" si="10"/>
        <v>45</v>
      </c>
      <c r="O51" s="88">
        <f t="shared" si="10"/>
        <v>20.125</v>
      </c>
      <c r="P51" s="88">
        <f t="shared" si="10"/>
        <v>46.1</v>
      </c>
      <c r="Q51" s="88">
        <f t="shared" si="10"/>
        <v>46.7</v>
      </c>
      <c r="R51" s="88">
        <f t="shared" si="10"/>
        <v>51.236000000000004</v>
      </c>
      <c r="S51" s="88">
        <f t="shared" si="10"/>
        <v>45.102000000000004</v>
      </c>
      <c r="T51" s="88">
        <f t="shared" si="10"/>
        <v>31.335000000000001</v>
      </c>
      <c r="U51" s="88">
        <f t="shared" si="10"/>
        <v>63.036000000000001</v>
      </c>
      <c r="V51" s="88">
        <f t="shared" si="10"/>
        <v>81.5</v>
      </c>
      <c r="W51" s="88">
        <f t="shared" si="10"/>
        <v>47.646000000000001</v>
      </c>
      <c r="X51" s="88">
        <f t="shared" si="10"/>
        <v>54.5</v>
      </c>
      <c r="Y51" s="88">
        <f t="shared" si="10"/>
        <v>26.5</v>
      </c>
      <c r="Z51" s="89">
        <f t="shared" si="10"/>
        <v>0</v>
      </c>
      <c r="AA51" s="104">
        <f>SUM(B51:Z51)</f>
        <v>851.61000000000013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30</v>
      </c>
      <c r="H4" s="18"/>
      <c r="I4" s="18"/>
      <c r="J4" s="18"/>
      <c r="K4" s="18"/>
      <c r="L4" s="18"/>
      <c r="M4" s="18">
        <v>15.6</v>
      </c>
      <c r="N4" s="18">
        <v>38.5</v>
      </c>
      <c r="O4" s="18">
        <v>11.5</v>
      </c>
      <c r="P4" s="18">
        <v>39.6</v>
      </c>
      <c r="Q4" s="18">
        <v>40.200000000000003</v>
      </c>
      <c r="R4" s="18">
        <v>33.1</v>
      </c>
      <c r="S4" s="18">
        <v>27</v>
      </c>
      <c r="T4" s="18"/>
      <c r="U4" s="18"/>
      <c r="V4" s="18">
        <v>-29.3</v>
      </c>
      <c r="W4" s="18">
        <v>-10.4</v>
      </c>
      <c r="X4" s="18"/>
      <c r="Y4" s="18"/>
      <c r="Z4" s="19"/>
      <c r="AA4" s="111">
        <f>SUM(B4:Z4)</f>
        <v>195.79999999999995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65.22</v>
      </c>
      <c r="C7" s="117">
        <v>58.53</v>
      </c>
      <c r="D7" s="117">
        <v>57</v>
      </c>
      <c r="E7" s="117">
        <v>56.7</v>
      </c>
      <c r="F7" s="117">
        <v>57.66</v>
      </c>
      <c r="G7" s="117">
        <v>66.099999999999994</v>
      </c>
      <c r="H7" s="117">
        <v>57.56</v>
      </c>
      <c r="I7" s="117">
        <v>67.33</v>
      </c>
      <c r="J7" s="117">
        <v>68.28</v>
      </c>
      <c r="K7" s="117">
        <v>66.260000000000005</v>
      </c>
      <c r="L7" s="117">
        <v>64.12</v>
      </c>
      <c r="M7" s="117">
        <v>49.69</v>
      </c>
      <c r="N7" s="117">
        <v>51</v>
      </c>
      <c r="O7" s="117">
        <v>46.87</v>
      </c>
      <c r="P7" s="117">
        <v>73.48</v>
      </c>
      <c r="Q7" s="117">
        <v>87.3</v>
      </c>
      <c r="R7" s="117">
        <v>92.25</v>
      </c>
      <c r="S7" s="117">
        <v>100</v>
      </c>
      <c r="T7" s="117">
        <v>91.63</v>
      </c>
      <c r="U7" s="117">
        <v>109.93</v>
      </c>
      <c r="V7" s="117">
        <v>104.44</v>
      </c>
      <c r="W7" s="117">
        <v>99.58</v>
      </c>
      <c r="X7" s="117">
        <v>88.59</v>
      </c>
      <c r="Y7" s="117">
        <v>66.31</v>
      </c>
      <c r="Z7" s="118"/>
      <c r="AA7" s="119">
        <f>IF(SUM(B7:Z7)&lt;&gt;0,AVERAGEIF(B7:Z7,"&lt;&gt;"""),"")</f>
        <v>72.742916666666659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29.3</v>
      </c>
      <c r="W15" s="133">
        <v>10.4</v>
      </c>
      <c r="X15" s="133"/>
      <c r="Y15" s="133"/>
      <c r="Z15" s="131"/>
      <c r="AA15" s="132">
        <f t="shared" si="0"/>
        <v>39.700000000000003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29.3</v>
      </c>
      <c r="W16" s="135">
        <f t="shared" si="1"/>
        <v>10.4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39.700000000000003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30</v>
      </c>
      <c r="H23" s="133"/>
      <c r="I23" s="133"/>
      <c r="J23" s="133"/>
      <c r="K23" s="133"/>
      <c r="L23" s="133"/>
      <c r="M23" s="133">
        <v>15.6</v>
      </c>
      <c r="N23" s="133">
        <v>38.5</v>
      </c>
      <c r="O23" s="133">
        <v>11.5</v>
      </c>
      <c r="P23" s="133">
        <v>39.6</v>
      </c>
      <c r="Q23" s="133">
        <v>40.200000000000003</v>
      </c>
      <c r="R23" s="133">
        <v>33.1</v>
      </c>
      <c r="S23" s="133">
        <v>27</v>
      </c>
      <c r="T23" s="133"/>
      <c r="U23" s="133"/>
      <c r="V23" s="133"/>
      <c r="W23" s="133"/>
      <c r="X23" s="133"/>
      <c r="Y23" s="133"/>
      <c r="Z23" s="131"/>
      <c r="AA23" s="132">
        <f t="shared" si="2"/>
        <v>235.49999999999997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30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15.6</v>
      </c>
      <c r="N24" s="135">
        <f t="shared" si="3"/>
        <v>38.5</v>
      </c>
      <c r="O24" s="135">
        <f t="shared" si="3"/>
        <v>11.5</v>
      </c>
      <c r="P24" s="135">
        <f t="shared" si="3"/>
        <v>39.6</v>
      </c>
      <c r="Q24" s="135">
        <f t="shared" si="3"/>
        <v>40.200000000000003</v>
      </c>
      <c r="R24" s="135">
        <f t="shared" si="3"/>
        <v>33.1</v>
      </c>
      <c r="S24" s="135">
        <f t="shared" si="3"/>
        <v>27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235.49999999999997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2024-01-27T14:17:49Z</dcterms:created>
  <dcterms:modified xsi:type="dcterms:W3CDTF">2024-01-27T14:17:50Z</dcterms:modified>
</cp:coreProperties>
</file>