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<sst xmlns="http://schemas.openxmlformats.org/spreadsheetml/2006/main" count="117" uniqueCount="53">
  <si>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26/01/2024 16:23:47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</si>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</sst>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A14-45F7-B65A-98AF0A5464E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A14-45F7-B65A-98AF0A5464E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49.417000000000002</c:v>
                </c:pt>
                <c:pt idx="1">
                  <c:v>72.926000000000002</c:v>
                </c:pt>
                <c:pt idx="6">
                  <c:v>31.498000000000001</c:v>
                </c:pt>
                <c:pt idx="8">
                  <c:v>16.786000000000001</c:v>
                </c:pt>
                <c:pt idx="10">
                  <c:v>7.5</c:v>
                </c:pt>
                <c:pt idx="16">
                  <c:v>87.951999999999998</c:v>
                </c:pt>
                <c:pt idx="17">
                  <c:v>34.988999999999997</c:v>
                </c:pt>
                <c:pt idx="18">
                  <c:v>100.3</c:v>
                </c:pt>
                <c:pt idx="19">
                  <c:v>44.071000000000005</c:v>
                </c:pt>
                <c:pt idx="20">
                  <c:v>22.385000000000002</c:v>
                </c:pt>
                <c:pt idx="21">
                  <c:v>0.161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4-45F7-B65A-98AF0A5464E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32.200000000000003</c:v>
                </c:pt>
                <c:pt idx="3">
                  <c:v>31.3</c:v>
                </c:pt>
                <c:pt idx="4">
                  <c:v>28.7</c:v>
                </c:pt>
                <c:pt idx="5">
                  <c:v>22.9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43.8</c:v>
                </c:pt>
                <c:pt idx="13">
                  <c:v>131.30000000000001</c:v>
                </c:pt>
                <c:pt idx="14">
                  <c:v>232.1</c:v>
                </c:pt>
                <c:pt idx="15">
                  <c:v>180.8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14-45F7-B65A-98AF0A5464E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6.5259999999999998</c:v>
                </c:pt>
                <c:pt idx="5">
                  <c:v>5.5270000000000001</c:v>
                </c:pt>
                <c:pt idx="6">
                  <c:v>5.476</c:v>
                </c:pt>
                <c:pt idx="7">
                  <c:v>5.1050000000000004</c:v>
                </c:pt>
                <c:pt idx="8">
                  <c:v>4.2279999999999998</c:v>
                </c:pt>
                <c:pt idx="9">
                  <c:v>2.5960000000000001</c:v>
                </c:pt>
                <c:pt idx="10">
                  <c:v>2.3319999999999999</c:v>
                </c:pt>
                <c:pt idx="11">
                  <c:v>2.27</c:v>
                </c:pt>
                <c:pt idx="12">
                  <c:v>2.5990000000000002</c:v>
                </c:pt>
                <c:pt idx="13">
                  <c:v>0.06</c:v>
                </c:pt>
                <c:pt idx="14">
                  <c:v>5.1999999999999998E-2</c:v>
                </c:pt>
                <c:pt idx="15">
                  <c:v>5.5999999999999994E-2</c:v>
                </c:pt>
                <c:pt idx="16">
                  <c:v>2.0230000000000001</c:v>
                </c:pt>
                <c:pt idx="17">
                  <c:v>2.7109999999999999</c:v>
                </c:pt>
                <c:pt idx="18">
                  <c:v>2.5</c:v>
                </c:pt>
                <c:pt idx="21">
                  <c:v>1.0920000000000001</c:v>
                </c:pt>
                <c:pt idx="22">
                  <c:v>0.90600000000000003</c:v>
                </c:pt>
                <c:pt idx="23">
                  <c:v>1.0569999999999999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14-45F7-B65A-98AF0A5464E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A14-45F7-B65A-98AF0A5464E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A14-45F7-B65A-98AF0A546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54.475999999999999</c:v>
                </c:pt>
                <c:pt idx="1">
                  <c:v>80.170000000000016</c:v>
                </c:pt>
                <c:pt idx="2">
                  <c:v>42.701000000000008</c:v>
                </c:pt>
                <c:pt idx="3">
                  <c:v>40.157000000000004</c:v>
                </c:pt>
                <c:pt idx="4">
                  <c:v>41.11099999999999</c:v>
                </c:pt>
                <c:pt idx="5">
                  <c:v>38.088999999999999</c:v>
                </c:pt>
                <c:pt idx="6">
                  <c:v>86.962000000000003</c:v>
                </c:pt>
                <c:pt idx="7">
                  <c:v>140.88399999999999</c:v>
                </c:pt>
                <c:pt idx="8">
                  <c:v>151.32400000000004</c:v>
                </c:pt>
                <c:pt idx="9">
                  <c:v>118.20899999999999</c:v>
                </c:pt>
                <c:pt idx="10">
                  <c:v>85.756000000000014</c:v>
                </c:pt>
                <c:pt idx="11">
                  <c:v>41.541999999999994</c:v>
                </c:pt>
                <c:pt idx="12">
                  <c:v>46.39</c:v>
                </c:pt>
                <c:pt idx="13">
                  <c:v>131.392</c:v>
                </c:pt>
                <c:pt idx="14">
                  <c:v>232.142</c:v>
                </c:pt>
                <c:pt idx="15">
                  <c:v>180.89000000000001</c:v>
                </c:pt>
                <c:pt idx="16">
                  <c:v>89.974999999999994</c:v>
                </c:pt>
                <c:pt idx="17">
                  <c:v>44.084000000000003</c:v>
                </c:pt>
                <c:pt idx="18">
                  <c:v>106.331</c:v>
                </c:pt>
                <c:pt idx="19">
                  <c:v>56.349000000000004</c:v>
                </c:pt>
                <c:pt idx="20">
                  <c:v>30.138000000000005</c:v>
                </c:pt>
                <c:pt idx="21">
                  <c:v>5</c:v>
                </c:pt>
                <c:pt idx="22">
                  <c:v>5.4539999999999997</c:v>
                </c:pt>
                <c:pt idx="23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A14-45F7-B65A-98AF0A546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94.29</c:v>
                </c:pt>
                <c:pt idx="1">
                  <c:v>91.8</c:v>
                </c:pt>
                <c:pt idx="2">
                  <c:v>81.44</c:v>
                </c:pt>
                <c:pt idx="3">
                  <c:v>78.2</c:v>
                </c:pt>
                <c:pt idx="4">
                  <c:v>78.2</c:v>
                </c:pt>
                <c:pt idx="5">
                  <c:v>79.459999999999994</c:v>
                </c:pt>
                <c:pt idx="6">
                  <c:v>92.21</c:v>
                </c:pt>
                <c:pt idx="7">
                  <c:v>100</c:v>
                </c:pt>
                <c:pt idx="8">
                  <c:v>111.2</c:v>
                </c:pt>
                <c:pt idx="9">
                  <c:v>100</c:v>
                </c:pt>
                <c:pt idx="10">
                  <c:v>92</c:v>
                </c:pt>
                <c:pt idx="11">
                  <c:v>67.12</c:v>
                </c:pt>
                <c:pt idx="12">
                  <c:v>55.84</c:v>
                </c:pt>
                <c:pt idx="13">
                  <c:v>54.19</c:v>
                </c:pt>
                <c:pt idx="14">
                  <c:v>65</c:v>
                </c:pt>
                <c:pt idx="15">
                  <c:v>72.63</c:v>
                </c:pt>
                <c:pt idx="16">
                  <c:v>101.89</c:v>
                </c:pt>
                <c:pt idx="17">
                  <c:v>104</c:v>
                </c:pt>
                <c:pt idx="18">
                  <c:v>105.86</c:v>
                </c:pt>
                <c:pt idx="19">
                  <c:v>97.08</c:v>
                </c:pt>
                <c:pt idx="20">
                  <c:v>84</c:v>
                </c:pt>
                <c:pt idx="21">
                  <c:v>80.540000000000006</c:v>
                </c:pt>
                <c:pt idx="22">
                  <c:v>76.97</c:v>
                </c:pt>
                <c:pt idx="23">
                  <c:v>74.150000000000006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A14-45F7-B65A-98AF0A546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54.508000000000003</v>
      </c>
      <c r="C4" s="18">
        <v>80.156000000000006</v>
      </c>
      <c r="D4" s="18">
        <v>42.702000000000005</v>
      </c>
      <c r="E4" s="18">
        <v>40.120000000000005</v>
      </c>
      <c r="F4" s="18">
        <v>41.087000000000003</v>
      </c>
      <c r="G4" s="18">
        <v>38.084000000000003</v>
      </c>
      <c r="H4" s="18">
        <v>87.00500000000001</v>
      </c>
      <c r="I4" s="18">
        <v>140.84299999999999</v>
      </c>
      <c r="J4" s="18">
        <v>151.33100000000002</v>
      </c>
      <c r="K4" s="18">
        <v>118.224</v>
      </c>
      <c r="L4" s="18">
        <v>85.786000000000016</v>
      </c>
      <c r="M4" s="18">
        <v>41.542000000000002</v>
      </c>
      <c r="N4" s="18">
        <v>46.398999999999994</v>
      </c>
      <c r="O4" s="18">
        <v>131.36000000000001</v>
      </c>
      <c r="P4" s="18">
        <v>232.15199999999999</v>
      </c>
      <c r="Q4" s="18">
        <v>180.85600000000002</v>
      </c>
      <c r="R4" s="18">
        <v>89.974999999999994</v>
      </c>
      <c r="S4" s="18">
        <v>44.083999999999996</v>
      </c>
      <c r="T4" s="18">
        <v>106.363</v>
      </c>
      <c r="U4" s="18">
        <v>56.349000000000004</v>
      </c>
      <c r="V4" s="18">
        <v>30.137999999999998</v>
      </c>
      <c r="W4" s="18">
        <v>5</v>
      </c>
      <c r="X4" s="18">
        <v>5.4540000000000006</v>
      </c>
      <c r="Y4" s="18">
        <v>4.9999999999999991</v>
      </c>
      <c r="Z4" s="19"/>
      <c r="AA4" s="20">
        <f>SUM(B4:Z4)</f>
        <v>1854.518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94.29</v>
      </c>
      <c r="C7" s="28">
        <v>91.8</v>
      </c>
      <c r="D7" s="28">
        <v>81.44</v>
      </c>
      <c r="E7" s="28">
        <v>78.2</v>
      </c>
      <c r="F7" s="28">
        <v>78.2</v>
      </c>
      <c r="G7" s="28">
        <v>79.459999999999994</v>
      </c>
      <c r="H7" s="28">
        <v>92.21</v>
      </c>
      <c r="I7" s="28">
        <v>100</v>
      </c>
      <c r="J7" s="28">
        <v>111.2</v>
      </c>
      <c r="K7" s="28">
        <v>100</v>
      </c>
      <c r="L7" s="28">
        <v>92</v>
      </c>
      <c r="M7" s="28">
        <v>67.12</v>
      </c>
      <c r="N7" s="28">
        <v>55.84</v>
      </c>
      <c r="O7" s="28">
        <v>54.19</v>
      </c>
      <c r="P7" s="28">
        <v>65</v>
      </c>
      <c r="Q7" s="28">
        <v>72.63</v>
      </c>
      <c r="R7" s="28">
        <v>101.89</v>
      </c>
      <c r="S7" s="28">
        <v>104</v>
      </c>
      <c r="T7" s="28">
        <v>105.86</v>
      </c>
      <c r="U7" s="28">
        <v>97.08</v>
      </c>
      <c r="V7" s="28">
        <v>84</v>
      </c>
      <c r="W7" s="28">
        <v>80.540000000000006</v>
      </c>
      <c r="X7" s="28">
        <v>76.97</v>
      </c>
      <c r="Y7" s="28">
        <v>74.150000000000006</v>
      </c>
      <c r="Z7" s="29"/>
      <c r="AA7" s="30">
        <f>IF(SUM(B7:Z7)&lt;&gt;0,AVERAGEIF(B7:Z7,"&lt;&gt;"""),"")</f>
        <v>84.919583333333335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49.417000000000002</v>
      </c>
      <c r="C12" s="52">
        <v>72.926000000000002</v>
      </c>
      <c r="D12" s="52"/>
      <c r="E12" s="52"/>
      <c r="F12" s="52"/>
      <c r="G12" s="52"/>
      <c r="H12" s="52">
        <v>31.498000000000001</v>
      </c>
      <c r="I12" s="52"/>
      <c r="J12" s="52">
        <v>16.786000000000001</v>
      </c>
      <c r="K12" s="52"/>
      <c r="L12" s="52">
        <v>7.5</v>
      </c>
      <c r="M12" s="52"/>
      <c r="N12" s="52"/>
      <c r="O12" s="52"/>
      <c r="P12" s="52"/>
      <c r="Q12" s="52"/>
      <c r="R12" s="52">
        <v>87.951999999999998</v>
      </c>
      <c r="S12" s="52">
        <v>34.988999999999997</v>
      </c>
      <c r="T12" s="52">
        <v>100.3</v>
      </c>
      <c r="U12" s="52">
        <v>44.071000000000005</v>
      </c>
      <c r="V12" s="52">
        <v>22.385000000000002</v>
      </c>
      <c r="W12" s="52">
        <v>0.161</v>
      </c>
      <c r="X12" s="52"/>
      <c r="Y12" s="52"/>
      <c r="Z12" s="53"/>
      <c r="AA12" s="54">
        <f t="shared" si="0"/>
        <v>467.98500000000001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6.5259999999999998</v>
      </c>
      <c r="G14" s="57">
        <v>5.5270000000000001</v>
      </c>
      <c r="H14" s="57">
        <v>5.476</v>
      </c>
      <c r="I14" s="57">
        <v>5.1050000000000004</v>
      </c>
      <c r="J14" s="57">
        <v>4.2279999999999998</v>
      </c>
      <c r="K14" s="57">
        <v>2.5960000000000001</v>
      </c>
      <c r="L14" s="57">
        <v>2.3319999999999999</v>
      </c>
      <c r="M14" s="57">
        <v>2.27</v>
      </c>
      <c r="N14" s="57">
        <v>2.5990000000000002</v>
      </c>
      <c r="O14" s="57">
        <v>0.06</v>
      </c>
      <c r="P14" s="57">
        <v>5.1999999999999998E-2</v>
      </c>
      <c r="Q14" s="57">
        <v>5.5999999999999994E-2</v>
      </c>
      <c r="R14" s="57">
        <v>2.0230000000000001</v>
      </c>
      <c r="S14" s="57">
        <v>2.7109999999999999</v>
      </c>
      <c r="T14" s="57">
        <v>2.5</v>
      </c>
      <c r="U14" s="57"/>
      <c r="V14" s="57"/>
      <c r="W14" s="57">
        <v>1.0920000000000001</v>
      </c>
      <c r="X14" s="57">
        <v>0.90600000000000003</v>
      </c>
      <c r="Y14" s="57">
        <v>1.0569999999999999</v>
      </c>
      <c r="Z14" s="58"/>
      <c r="AA14" s="59">
        <f t="shared" si="0"/>
        <v>47.116000000000007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49.417000000000002</v>
      </c>
      <c r="C16" s="62">
        <f t="shared" ref="C16:Z16" si="1">IF(LEN(C$2)&gt;0,SUM(C10:C15),"")</f>
        <v>72.926000000000002</v>
      </c>
      <c r="D16" s="62">
        <f t="shared" si="1"/>
        <v>0</v>
      </c>
      <c r="E16" s="62">
        <f t="shared" si="1"/>
        <v>0</v>
      </c>
      <c r="F16" s="62">
        <f t="shared" si="1"/>
        <v>6.5259999999999998</v>
      </c>
      <c r="G16" s="62">
        <f t="shared" si="1"/>
        <v>5.5270000000000001</v>
      </c>
      <c r="H16" s="62">
        <f t="shared" si="1"/>
        <v>36.974000000000004</v>
      </c>
      <c r="I16" s="62">
        <f t="shared" si="1"/>
        <v>5.1050000000000004</v>
      </c>
      <c r="J16" s="62">
        <f t="shared" si="1"/>
        <v>21.014000000000003</v>
      </c>
      <c r="K16" s="62">
        <f t="shared" si="1"/>
        <v>2.5960000000000001</v>
      </c>
      <c r="L16" s="62">
        <f t="shared" si="1"/>
        <v>9.8320000000000007</v>
      </c>
      <c r="M16" s="62">
        <f t="shared" si="1"/>
        <v>2.27</v>
      </c>
      <c r="N16" s="62">
        <f t="shared" si="1"/>
        <v>2.5990000000000002</v>
      </c>
      <c r="O16" s="62">
        <f t="shared" si="1"/>
        <v>0.06</v>
      </c>
      <c r="P16" s="62">
        <f t="shared" si="1"/>
        <v>5.1999999999999998E-2</v>
      </c>
      <c r="Q16" s="62">
        <f t="shared" si="1"/>
        <v>5.5999999999999994E-2</v>
      </c>
      <c r="R16" s="62">
        <f t="shared" si="1"/>
        <v>89.974999999999994</v>
      </c>
      <c r="S16" s="62">
        <f t="shared" si="1"/>
        <v>37.699999999999996</v>
      </c>
      <c r="T16" s="62">
        <f t="shared" si="1"/>
        <v>102.8</v>
      </c>
      <c r="U16" s="62">
        <f t="shared" si="1"/>
        <v>44.071000000000005</v>
      </c>
      <c r="V16" s="62">
        <f t="shared" si="1"/>
        <v>22.385000000000002</v>
      </c>
      <c r="W16" s="62">
        <f t="shared" si="1"/>
        <v>1.2530000000000001</v>
      </c>
      <c r="X16" s="62">
        <f t="shared" si="1"/>
        <v>0.90600000000000003</v>
      </c>
      <c r="Y16" s="62">
        <f t="shared" si="1"/>
        <v>1.0569999999999999</v>
      </c>
      <c r="Z16" s="63" t="str">
        <f t="shared" si="1"/>
        <v/>
      </c>
      <c r="AA16" s="64">
        <f>SUM(AA10:AA15)</f>
        <v>515.101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7.0999999999999994E-2</v>
      </c>
      <c r="Y20" s="77"/>
      <c r="Z20" s="78"/>
      <c r="AA20" s="79">
        <f t="shared" si="2"/>
        <v>7.0999999999999994E-2</v>
      </c>
    </row>
    <row r="21" spans="1:27" ht="24.95" customHeight="1" x14ac:dyDescent="0.2">
      <c r="A21" s="75" t="s">
        <v>16</v>
      </c>
      <c r="B21" s="80">
        <v>5.0910000000000002</v>
      </c>
      <c r="C21" s="81">
        <v>7.23</v>
      </c>
      <c r="D21" s="81">
        <v>10.502000000000001</v>
      </c>
      <c r="E21" s="81">
        <v>8.82</v>
      </c>
      <c r="F21" s="81">
        <v>5.8609999999999998</v>
      </c>
      <c r="G21" s="81">
        <v>9.657</v>
      </c>
      <c r="H21" s="81">
        <v>50.031000000000006</v>
      </c>
      <c r="I21" s="81">
        <v>135.738</v>
      </c>
      <c r="J21" s="81">
        <v>130.31700000000001</v>
      </c>
      <c r="K21" s="81">
        <v>115.628</v>
      </c>
      <c r="L21" s="81">
        <v>75.954000000000008</v>
      </c>
      <c r="M21" s="81">
        <v>39.271999999999998</v>
      </c>
      <c r="N21" s="81"/>
      <c r="O21" s="81"/>
      <c r="P21" s="81"/>
      <c r="Q21" s="81"/>
      <c r="R21" s="81"/>
      <c r="S21" s="81">
        <v>6.3840000000000003</v>
      </c>
      <c r="T21" s="81">
        <v>3.5630000000000002</v>
      </c>
      <c r="U21" s="81">
        <v>12.277999999999999</v>
      </c>
      <c r="V21" s="81">
        <v>7.7530000000000001</v>
      </c>
      <c r="W21" s="81">
        <v>3.7469999999999999</v>
      </c>
      <c r="X21" s="81">
        <v>4.4770000000000003</v>
      </c>
      <c r="Y21" s="81">
        <v>3.9429999999999996</v>
      </c>
      <c r="Z21" s="78"/>
      <c r="AA21" s="79">
        <f t="shared" si="2"/>
        <v>636.24599999999998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5.0910000000000002</v>
      </c>
      <c r="C25" s="88">
        <f t="shared" ref="C25:Z25" si="3">IF(LEN(C$2)&gt;0,SUM(C19:C24),"")</f>
        <v>7.23</v>
      </c>
      <c r="D25" s="88">
        <f t="shared" si="3"/>
        <v>10.502000000000001</v>
      </c>
      <c r="E25" s="88">
        <f t="shared" si="3"/>
        <v>8.82</v>
      </c>
      <c r="F25" s="88">
        <f t="shared" si="3"/>
        <v>5.8609999999999998</v>
      </c>
      <c r="G25" s="88">
        <f t="shared" si="3"/>
        <v>9.657</v>
      </c>
      <c r="H25" s="88">
        <f t="shared" si="3"/>
        <v>50.031000000000006</v>
      </c>
      <c r="I25" s="88">
        <f t="shared" si="3"/>
        <v>135.738</v>
      </c>
      <c r="J25" s="88">
        <f t="shared" si="3"/>
        <v>130.31700000000001</v>
      </c>
      <c r="K25" s="88">
        <f t="shared" si="3"/>
        <v>115.628</v>
      </c>
      <c r="L25" s="88">
        <f t="shared" si="3"/>
        <v>75.954000000000008</v>
      </c>
      <c r="M25" s="88">
        <f t="shared" si="3"/>
        <v>39.271999999999998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6.3840000000000003</v>
      </c>
      <c r="T25" s="88">
        <f t="shared" si="3"/>
        <v>3.5630000000000002</v>
      </c>
      <c r="U25" s="88">
        <f t="shared" si="3"/>
        <v>12.277999999999999</v>
      </c>
      <c r="V25" s="88">
        <f t="shared" si="3"/>
        <v>7.7530000000000001</v>
      </c>
      <c r="W25" s="88">
        <f t="shared" si="3"/>
        <v>3.7469999999999999</v>
      </c>
      <c r="X25" s="88">
        <f t="shared" si="3"/>
        <v>4.548</v>
      </c>
      <c r="Y25" s="88">
        <f t="shared" si="3"/>
        <v>3.9429999999999996</v>
      </c>
      <c r="Z25" s="89" t="str">
        <f t="shared" si="3"/>
        <v/>
      </c>
      <c r="AA25" s="90">
        <f>SUM(AA19:AA24)</f>
        <v>636.31700000000001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54.508000000000003</v>
      </c>
      <c r="C29" s="77">
        <v>80.156000000000006</v>
      </c>
      <c r="D29" s="77">
        <v>10.502000000000001</v>
      </c>
      <c r="E29" s="77">
        <v>8.82</v>
      </c>
      <c r="F29" s="77">
        <v>12.387</v>
      </c>
      <c r="G29" s="77">
        <v>15.183999999999999</v>
      </c>
      <c r="H29" s="77">
        <v>87.004999999999995</v>
      </c>
      <c r="I29" s="77">
        <v>140.84299999999999</v>
      </c>
      <c r="J29" s="77">
        <v>151.33099999999999</v>
      </c>
      <c r="K29" s="77">
        <v>118.224</v>
      </c>
      <c r="L29" s="77">
        <v>85.786000000000001</v>
      </c>
      <c r="M29" s="77">
        <v>41.542000000000002</v>
      </c>
      <c r="N29" s="77">
        <v>2.5990000000000002</v>
      </c>
      <c r="O29" s="77">
        <v>0.06</v>
      </c>
      <c r="P29" s="77">
        <v>5.1999999999999998E-2</v>
      </c>
      <c r="Q29" s="77">
        <v>5.6000000000000001E-2</v>
      </c>
      <c r="R29" s="77">
        <v>89.974999999999994</v>
      </c>
      <c r="S29" s="77">
        <v>44.084000000000003</v>
      </c>
      <c r="T29" s="77">
        <v>106.363</v>
      </c>
      <c r="U29" s="77">
        <v>56.348999999999997</v>
      </c>
      <c r="V29" s="77">
        <v>30.138000000000002</v>
      </c>
      <c r="W29" s="77">
        <v>5</v>
      </c>
      <c r="X29" s="77">
        <v>5.4539999999999997</v>
      </c>
      <c r="Y29" s="77">
        <v>5</v>
      </c>
      <c r="Z29" s="78"/>
      <c r="AA29" s="79">
        <f>SUM(B29:Z29)</f>
        <v>1151.4180000000001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54.508000000000003</v>
      </c>
      <c r="C31" s="62">
        <f t="shared" ref="C31:Z31" si="4">IF(LEN(C$2)&gt;0,SUM(C28:C30),"")</f>
        <v>80.156000000000006</v>
      </c>
      <c r="D31" s="62">
        <f t="shared" si="4"/>
        <v>10.502000000000001</v>
      </c>
      <c r="E31" s="62">
        <f t="shared" si="4"/>
        <v>8.82</v>
      </c>
      <c r="F31" s="62">
        <f t="shared" si="4"/>
        <v>12.387</v>
      </c>
      <c r="G31" s="62">
        <f t="shared" si="4"/>
        <v>15.183999999999999</v>
      </c>
      <c r="H31" s="62">
        <f t="shared" si="4"/>
        <v>87.004999999999995</v>
      </c>
      <c r="I31" s="62">
        <f t="shared" si="4"/>
        <v>140.84299999999999</v>
      </c>
      <c r="J31" s="62">
        <f t="shared" si="4"/>
        <v>151.33099999999999</v>
      </c>
      <c r="K31" s="62">
        <f t="shared" si="4"/>
        <v>118.224</v>
      </c>
      <c r="L31" s="62">
        <f t="shared" si="4"/>
        <v>85.786000000000001</v>
      </c>
      <c r="M31" s="62">
        <f t="shared" si="4"/>
        <v>41.542000000000002</v>
      </c>
      <c r="N31" s="62">
        <f t="shared" si="4"/>
        <v>2.5990000000000002</v>
      </c>
      <c r="O31" s="62">
        <f t="shared" si="4"/>
        <v>0.06</v>
      </c>
      <c r="P31" s="62">
        <f t="shared" si="4"/>
        <v>5.1999999999999998E-2</v>
      </c>
      <c r="Q31" s="62">
        <f t="shared" si="4"/>
        <v>5.6000000000000001E-2</v>
      </c>
      <c r="R31" s="62">
        <f t="shared" si="4"/>
        <v>89.974999999999994</v>
      </c>
      <c r="S31" s="62">
        <f t="shared" si="4"/>
        <v>44.084000000000003</v>
      </c>
      <c r="T31" s="62">
        <f t="shared" si="4"/>
        <v>106.363</v>
      </c>
      <c r="U31" s="62">
        <f t="shared" si="4"/>
        <v>56.348999999999997</v>
      </c>
      <c r="V31" s="62">
        <f t="shared" si="4"/>
        <v>30.138000000000002</v>
      </c>
      <c r="W31" s="62">
        <f t="shared" si="4"/>
        <v>5</v>
      </c>
      <c r="X31" s="62">
        <f t="shared" si="4"/>
        <v>5.4539999999999997</v>
      </c>
      <c r="Y31" s="62">
        <f t="shared" si="4"/>
        <v>5</v>
      </c>
      <c r="Z31" s="63" t="str">
        <f t="shared" si="4"/>
        <v/>
      </c>
      <c r="AA31" s="64">
        <f>SUM(AA28:AA30)</f>
        <v>1151.4180000000001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32.200000000000003</v>
      </c>
      <c r="E38" s="99">
        <v>31.3</v>
      </c>
      <c r="F38" s="99">
        <v>28.7</v>
      </c>
      <c r="G38" s="99">
        <v>22.9</v>
      </c>
      <c r="H38" s="99"/>
      <c r="I38" s="99"/>
      <c r="J38" s="99"/>
      <c r="K38" s="99"/>
      <c r="L38" s="99"/>
      <c r="M38" s="99"/>
      <c r="N38" s="99">
        <v>43.8</v>
      </c>
      <c r="O38" s="99">
        <v>131.30000000000001</v>
      </c>
      <c r="P38" s="99">
        <v>232.1</v>
      </c>
      <c r="Q38" s="99">
        <v>180.8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703.09999999999991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32.200000000000003</v>
      </c>
      <c r="E39" s="88">
        <f t="shared" si="6"/>
        <v>31.3</v>
      </c>
      <c r="F39" s="88">
        <f t="shared" si="6"/>
        <v>28.7</v>
      </c>
      <c r="G39" s="88">
        <f t="shared" si="6"/>
        <v>22.9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43.8</v>
      </c>
      <c r="O39" s="88">
        <f t="shared" si="6"/>
        <v>131.30000000000001</v>
      </c>
      <c r="P39" s="88">
        <f t="shared" si="6"/>
        <v>232.1</v>
      </c>
      <c r="Q39" s="88">
        <f t="shared" si="6"/>
        <v>180.8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703.09999999999991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32.200000000000003</v>
      </c>
      <c r="E46" s="99">
        <v>31.3</v>
      </c>
      <c r="F46" s="99">
        <v>28.7</v>
      </c>
      <c r="G46" s="99">
        <v>22.9</v>
      </c>
      <c r="H46" s="99"/>
      <c r="I46" s="99"/>
      <c r="J46" s="99"/>
      <c r="K46" s="99"/>
      <c r="L46" s="99"/>
      <c r="M46" s="99"/>
      <c r="N46" s="99">
        <v>43.8</v>
      </c>
      <c r="O46" s="99">
        <v>131.30000000000001</v>
      </c>
      <c r="P46" s="99">
        <v>232.1</v>
      </c>
      <c r="Q46" s="99">
        <v>180.8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703.09999999999991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32.200000000000003</v>
      </c>
      <c r="E48" s="88">
        <f t="shared" si="8"/>
        <v>31.3</v>
      </c>
      <c r="F48" s="88">
        <f t="shared" si="8"/>
        <v>28.7</v>
      </c>
      <c r="G48" s="88">
        <f t="shared" si="8"/>
        <v>22.9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43.8</v>
      </c>
      <c r="O48" s="88">
        <f t="shared" si="8"/>
        <v>131.30000000000001</v>
      </c>
      <c r="P48" s="88">
        <f t="shared" si="8"/>
        <v>232.1</v>
      </c>
      <c r="Q48" s="88">
        <f t="shared" si="8"/>
        <v>180.8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703.09999999999991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54.508000000000003</v>
      </c>
      <c r="C51" s="88">
        <f t="shared" si="10"/>
        <v>80.156000000000006</v>
      </c>
      <c r="D51" s="88">
        <f t="shared" si="10"/>
        <v>42.702000000000005</v>
      </c>
      <c r="E51" s="88">
        <f t="shared" si="10"/>
        <v>40.120000000000005</v>
      </c>
      <c r="F51" s="88">
        <f t="shared" si="10"/>
        <v>41.087000000000003</v>
      </c>
      <c r="G51" s="88">
        <f t="shared" si="10"/>
        <v>38.084000000000003</v>
      </c>
      <c r="H51" s="88">
        <f t="shared" si="10"/>
        <v>87.00500000000001</v>
      </c>
      <c r="I51" s="88">
        <f t="shared" si="10"/>
        <v>140.84299999999999</v>
      </c>
      <c r="J51" s="88">
        <f t="shared" si="10"/>
        <v>151.33100000000002</v>
      </c>
      <c r="K51" s="88">
        <f t="shared" si="10"/>
        <v>118.224</v>
      </c>
      <c r="L51" s="88">
        <f t="shared" si="10"/>
        <v>85.786000000000001</v>
      </c>
      <c r="M51" s="88">
        <f t="shared" si="10"/>
        <v>41.542000000000002</v>
      </c>
      <c r="N51" s="88">
        <f t="shared" si="10"/>
        <v>46.399000000000001</v>
      </c>
      <c r="O51" s="88">
        <f t="shared" si="10"/>
        <v>131.36000000000001</v>
      </c>
      <c r="P51" s="88">
        <f t="shared" si="10"/>
        <v>232.15199999999999</v>
      </c>
      <c r="Q51" s="88">
        <f t="shared" si="10"/>
        <v>180.85600000000002</v>
      </c>
      <c r="R51" s="88">
        <f t="shared" si="10"/>
        <v>89.974999999999994</v>
      </c>
      <c r="S51" s="88">
        <f t="shared" si="10"/>
        <v>44.083999999999996</v>
      </c>
      <c r="T51" s="88">
        <f t="shared" si="10"/>
        <v>106.363</v>
      </c>
      <c r="U51" s="88">
        <f t="shared" si="10"/>
        <v>56.349000000000004</v>
      </c>
      <c r="V51" s="88">
        <f t="shared" si="10"/>
        <v>30.138000000000002</v>
      </c>
      <c r="W51" s="88">
        <f t="shared" si="10"/>
        <v>5</v>
      </c>
      <c r="X51" s="88">
        <f t="shared" si="10"/>
        <v>5.4539999999999997</v>
      </c>
      <c r="Y51" s="88">
        <f t="shared" si="10"/>
        <v>5</v>
      </c>
      <c r="Z51" s="89" t="str">
        <f t="shared" si="10"/>
        <v/>
      </c>
      <c r="AA51" s="104">
        <f>SUM(B51:Z51)</f>
        <v>1854.5179999999998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54.475999999999999</v>
      </c>
      <c r="C4" s="18">
        <v>80.170000000000016</v>
      </c>
      <c r="D4" s="18">
        <v>42.701000000000008</v>
      </c>
      <c r="E4" s="18">
        <v>40.157000000000004</v>
      </c>
      <c r="F4" s="18">
        <v>41.11099999999999</v>
      </c>
      <c r="G4" s="18">
        <v>38.088999999999999</v>
      </c>
      <c r="H4" s="18">
        <v>86.962000000000003</v>
      </c>
      <c r="I4" s="18">
        <v>140.88399999999999</v>
      </c>
      <c r="J4" s="18">
        <v>151.32400000000004</v>
      </c>
      <c r="K4" s="18">
        <v>118.20899999999999</v>
      </c>
      <c r="L4" s="18">
        <v>85.756000000000014</v>
      </c>
      <c r="M4" s="18">
        <v>41.541999999999994</v>
      </c>
      <c r="N4" s="18">
        <v>46.39</v>
      </c>
      <c r="O4" s="18">
        <v>131.392</v>
      </c>
      <c r="P4" s="18">
        <v>232.142</v>
      </c>
      <c r="Q4" s="18">
        <v>180.89000000000001</v>
      </c>
      <c r="R4" s="18">
        <v>89.974999999999994</v>
      </c>
      <c r="S4" s="18">
        <v>44.084000000000003</v>
      </c>
      <c r="T4" s="18">
        <v>106.331</v>
      </c>
      <c r="U4" s="18">
        <v>56.349000000000004</v>
      </c>
      <c r="V4" s="18">
        <v>30.138000000000005</v>
      </c>
      <c r="W4" s="18">
        <v>5</v>
      </c>
      <c r="X4" s="18">
        <v>5.4539999999999997</v>
      </c>
      <c r="Y4" s="18">
        <v>5</v>
      </c>
      <c r="Z4" s="19"/>
      <c r="AA4" s="20">
        <f>SUM(B4:Z4)</f>
        <v>1854.5259999999998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94.29</v>
      </c>
      <c r="C7" s="28">
        <v>91.8</v>
      </c>
      <c r="D7" s="28">
        <v>81.44</v>
      </c>
      <c r="E7" s="28">
        <v>78.2</v>
      </c>
      <c r="F7" s="28">
        <v>78.2</v>
      </c>
      <c r="G7" s="28">
        <v>79.459999999999994</v>
      </c>
      <c r="H7" s="28">
        <v>92.21</v>
      </c>
      <c r="I7" s="28">
        <v>100</v>
      </c>
      <c r="J7" s="28">
        <v>111.2</v>
      </c>
      <c r="K7" s="28">
        <v>100</v>
      </c>
      <c r="L7" s="28">
        <v>92</v>
      </c>
      <c r="M7" s="28">
        <v>67.12</v>
      </c>
      <c r="N7" s="28">
        <v>55.84</v>
      </c>
      <c r="O7" s="28">
        <v>54.19</v>
      </c>
      <c r="P7" s="28">
        <v>65</v>
      </c>
      <c r="Q7" s="28">
        <v>72.63</v>
      </c>
      <c r="R7" s="28">
        <v>101.89</v>
      </c>
      <c r="S7" s="28">
        <v>104</v>
      </c>
      <c r="T7" s="28">
        <v>105.86</v>
      </c>
      <c r="U7" s="28">
        <v>97.08</v>
      </c>
      <c r="V7" s="28">
        <v>84</v>
      </c>
      <c r="W7" s="28">
        <v>80.540000000000006</v>
      </c>
      <c r="X7" s="28">
        <v>76.97</v>
      </c>
      <c r="Y7" s="28">
        <v>74.150000000000006</v>
      </c>
      <c r="Z7" s="29"/>
      <c r="AA7" s="30">
        <f>IF(SUM(B7:Z7)&lt;&gt;0,AVERAGEIF(B7:Z7,"&lt;&gt;"""),"")</f>
        <v>84.919583333333335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9.0249999999999986</v>
      </c>
      <c r="C14" s="57">
        <v>7.1139999999999999</v>
      </c>
      <c r="D14" s="57">
        <v>13.638</v>
      </c>
      <c r="E14" s="57">
        <v>13.178000000000001</v>
      </c>
      <c r="F14" s="57">
        <v>12.227</v>
      </c>
      <c r="G14" s="57">
        <v>11.68</v>
      </c>
      <c r="H14" s="57">
        <v>8.1370000000000005</v>
      </c>
      <c r="I14" s="57">
        <v>18.404000000000003</v>
      </c>
      <c r="J14" s="57">
        <v>22.537999999999997</v>
      </c>
      <c r="K14" s="57">
        <v>36.180999999999997</v>
      </c>
      <c r="L14" s="57">
        <v>32.367999999999995</v>
      </c>
      <c r="M14" s="57">
        <v>30.005999999999997</v>
      </c>
      <c r="N14" s="57">
        <v>24.064999999999998</v>
      </c>
      <c r="O14" s="57">
        <v>26.027999999999999</v>
      </c>
      <c r="P14" s="57">
        <v>26.550999999999998</v>
      </c>
      <c r="Q14" s="57">
        <v>20.010999999999996</v>
      </c>
      <c r="R14" s="57">
        <v>10.593</v>
      </c>
      <c r="S14" s="57">
        <v>11.574999999999999</v>
      </c>
      <c r="T14" s="57">
        <v>10.054</v>
      </c>
      <c r="U14" s="57">
        <v>12.45</v>
      </c>
      <c r="V14" s="57">
        <v>11.189</v>
      </c>
      <c r="W14" s="57">
        <v>5</v>
      </c>
      <c r="X14" s="57">
        <v>5</v>
      </c>
      <c r="Y14" s="57">
        <v>5</v>
      </c>
      <c r="Z14" s="58"/>
      <c r="AA14" s="59">
        <f t="shared" si="0"/>
        <v>382.01199999999994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9.0249999999999986</v>
      </c>
      <c r="C16" s="62">
        <f t="shared" ref="C16:Z16" si="1">IF(LEN(C$2)&gt;0,SUM(C10:C15),"")</f>
        <v>7.1139999999999999</v>
      </c>
      <c r="D16" s="62">
        <f t="shared" si="1"/>
        <v>13.638</v>
      </c>
      <c r="E16" s="62">
        <f t="shared" si="1"/>
        <v>13.178000000000001</v>
      </c>
      <c r="F16" s="62">
        <f t="shared" si="1"/>
        <v>12.227</v>
      </c>
      <c r="G16" s="62">
        <f t="shared" si="1"/>
        <v>11.68</v>
      </c>
      <c r="H16" s="62">
        <f t="shared" si="1"/>
        <v>8.1370000000000005</v>
      </c>
      <c r="I16" s="62">
        <f t="shared" si="1"/>
        <v>18.404000000000003</v>
      </c>
      <c r="J16" s="62">
        <f t="shared" si="1"/>
        <v>22.537999999999997</v>
      </c>
      <c r="K16" s="62">
        <f t="shared" si="1"/>
        <v>36.180999999999997</v>
      </c>
      <c r="L16" s="62">
        <f t="shared" si="1"/>
        <v>32.367999999999995</v>
      </c>
      <c r="M16" s="62">
        <f t="shared" si="1"/>
        <v>30.005999999999997</v>
      </c>
      <c r="N16" s="62">
        <f t="shared" si="1"/>
        <v>24.064999999999998</v>
      </c>
      <c r="O16" s="62">
        <f t="shared" si="1"/>
        <v>26.027999999999999</v>
      </c>
      <c r="P16" s="62">
        <f t="shared" si="1"/>
        <v>26.550999999999998</v>
      </c>
      <c r="Q16" s="62">
        <f t="shared" si="1"/>
        <v>20.010999999999996</v>
      </c>
      <c r="R16" s="62">
        <f t="shared" si="1"/>
        <v>10.593</v>
      </c>
      <c r="S16" s="62">
        <f t="shared" si="1"/>
        <v>11.574999999999999</v>
      </c>
      <c r="T16" s="62">
        <f t="shared" si="1"/>
        <v>10.054</v>
      </c>
      <c r="U16" s="62">
        <f t="shared" si="1"/>
        <v>12.45</v>
      </c>
      <c r="V16" s="62">
        <f t="shared" si="1"/>
        <v>11.189</v>
      </c>
      <c r="W16" s="62">
        <f t="shared" si="1"/>
        <v>5</v>
      </c>
      <c r="X16" s="62">
        <f t="shared" si="1"/>
        <v>5</v>
      </c>
      <c r="Y16" s="62">
        <f t="shared" si="1"/>
        <v>5</v>
      </c>
      <c r="Z16" s="63" t="str">
        <f t="shared" si="1"/>
        <v/>
      </c>
      <c r="AA16" s="64">
        <f>SUM(AA10:AA15)</f>
        <v>382.01199999999994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50</v>
      </c>
      <c r="S19" s="72"/>
      <c r="T19" s="72">
        <v>20</v>
      </c>
      <c r="U19" s="72"/>
      <c r="V19" s="72"/>
      <c r="W19" s="72"/>
      <c r="X19" s="72"/>
      <c r="Y19" s="72"/>
      <c r="Z19" s="73"/>
      <c r="AA19" s="74">
        <f t="shared" ref="AA19:AA24" si="2">SUM(B19:Z19)</f>
        <v>70</v>
      </c>
    </row>
    <row r="20" spans="1:27" ht="24.95" customHeight="1" x14ac:dyDescent="0.2">
      <c r="A20" s="75" t="s">
        <v>15</v>
      </c>
      <c r="B20" s="76">
        <v>12.652999999999999</v>
      </c>
      <c r="C20" s="77">
        <v>9.5410000000000004</v>
      </c>
      <c r="D20" s="77">
        <v>12.37</v>
      </c>
      <c r="E20" s="77">
        <v>11.708</v>
      </c>
      <c r="F20" s="77">
        <v>11.450000000000001</v>
      </c>
      <c r="G20" s="77">
        <v>11.577999999999999</v>
      </c>
      <c r="H20" s="77">
        <v>13.624000000000001</v>
      </c>
      <c r="I20" s="77">
        <v>10.337999999999999</v>
      </c>
      <c r="J20" s="77">
        <v>11.303000000000001</v>
      </c>
      <c r="K20" s="77">
        <v>11.510999999999999</v>
      </c>
      <c r="L20" s="77">
        <v>15.199</v>
      </c>
      <c r="M20" s="77">
        <v>4.8999999999999995</v>
      </c>
      <c r="N20" s="77">
        <v>0.72299999999999998</v>
      </c>
      <c r="O20" s="77">
        <v>1.5569999999999999</v>
      </c>
      <c r="P20" s="77">
        <v>3.4350000000000001</v>
      </c>
      <c r="Q20" s="77">
        <v>0.46899999999999997</v>
      </c>
      <c r="R20" s="77">
        <v>5.1589999999999998</v>
      </c>
      <c r="S20" s="77">
        <v>6.3500000000000005</v>
      </c>
      <c r="T20" s="77">
        <v>3.2370000000000001</v>
      </c>
      <c r="U20" s="77">
        <v>8.770999999999999</v>
      </c>
      <c r="V20" s="77">
        <v>5.5689999999999991</v>
      </c>
      <c r="W20" s="77"/>
      <c r="X20" s="77"/>
      <c r="Y20" s="77"/>
      <c r="Z20" s="78"/>
      <c r="AA20" s="79">
        <f t="shared" si="2"/>
        <v>171.44499999999994</v>
      </c>
    </row>
    <row r="21" spans="1:27" ht="24.95" customHeight="1" x14ac:dyDescent="0.2">
      <c r="A21" s="75" t="s">
        <v>16</v>
      </c>
      <c r="B21" s="80">
        <v>18.997999999999998</v>
      </c>
      <c r="C21" s="81">
        <v>13.815000000000001</v>
      </c>
      <c r="D21" s="81">
        <v>16.693000000000001</v>
      </c>
      <c r="E21" s="81">
        <v>15.271000000000001</v>
      </c>
      <c r="F21" s="81">
        <v>17.433999999999997</v>
      </c>
      <c r="G21" s="81">
        <v>14.831</v>
      </c>
      <c r="H21" s="81">
        <v>11.701000000000001</v>
      </c>
      <c r="I21" s="81">
        <v>18.141999999999996</v>
      </c>
      <c r="J21" s="81">
        <v>6.7829999999999995</v>
      </c>
      <c r="K21" s="81">
        <v>16.817</v>
      </c>
      <c r="L21" s="81">
        <v>10.789</v>
      </c>
      <c r="M21" s="81">
        <v>6.6360000000000001</v>
      </c>
      <c r="N21" s="81">
        <v>21.602000000000004</v>
      </c>
      <c r="O21" s="81">
        <v>103.80699999999999</v>
      </c>
      <c r="P21" s="81">
        <v>202.15600000000001</v>
      </c>
      <c r="Q21" s="81">
        <v>160.41000000000003</v>
      </c>
      <c r="R21" s="81">
        <v>24.223000000000003</v>
      </c>
      <c r="S21" s="81">
        <v>26.158999999999999</v>
      </c>
      <c r="T21" s="81">
        <v>2.3400000000000003</v>
      </c>
      <c r="U21" s="81">
        <v>35.128</v>
      </c>
      <c r="V21" s="81">
        <v>13.379999999999999</v>
      </c>
      <c r="W21" s="81"/>
      <c r="X21" s="81">
        <v>0.45400000000000001</v>
      </c>
      <c r="Y21" s="81"/>
      <c r="Z21" s="78"/>
      <c r="AA21" s="79">
        <f t="shared" si="2"/>
        <v>757.56899999999996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31.650999999999996</v>
      </c>
      <c r="C25" s="88">
        <f t="shared" si="3"/>
        <v>23.356000000000002</v>
      </c>
      <c r="D25" s="88">
        <f t="shared" si="3"/>
        <v>29.063000000000002</v>
      </c>
      <c r="E25" s="88">
        <f t="shared" si="3"/>
        <v>26.978999999999999</v>
      </c>
      <c r="F25" s="88">
        <f t="shared" si="3"/>
        <v>28.884</v>
      </c>
      <c r="G25" s="88">
        <f t="shared" si="3"/>
        <v>26.408999999999999</v>
      </c>
      <c r="H25" s="88">
        <f t="shared" si="3"/>
        <v>25.325000000000003</v>
      </c>
      <c r="I25" s="88">
        <f t="shared" si="3"/>
        <v>28.479999999999997</v>
      </c>
      <c r="J25" s="88">
        <f t="shared" si="3"/>
        <v>18.085999999999999</v>
      </c>
      <c r="K25" s="88">
        <f t="shared" si="3"/>
        <v>28.327999999999999</v>
      </c>
      <c r="L25" s="88">
        <f t="shared" si="3"/>
        <v>25.988</v>
      </c>
      <c r="M25" s="88">
        <f t="shared" si="3"/>
        <v>11.536</v>
      </c>
      <c r="N25" s="88">
        <f t="shared" si="3"/>
        <v>22.325000000000003</v>
      </c>
      <c r="O25" s="88">
        <f t="shared" si="3"/>
        <v>105.36399999999999</v>
      </c>
      <c r="P25" s="88">
        <f t="shared" si="3"/>
        <v>205.59100000000001</v>
      </c>
      <c r="Q25" s="88">
        <f t="shared" si="3"/>
        <v>160.87900000000002</v>
      </c>
      <c r="R25" s="88">
        <f t="shared" si="3"/>
        <v>79.382000000000005</v>
      </c>
      <c r="S25" s="88">
        <f t="shared" si="3"/>
        <v>32.509</v>
      </c>
      <c r="T25" s="88">
        <f t="shared" si="3"/>
        <v>25.577000000000002</v>
      </c>
      <c r="U25" s="88">
        <f t="shared" si="3"/>
        <v>43.899000000000001</v>
      </c>
      <c r="V25" s="88">
        <f t="shared" si="3"/>
        <v>18.948999999999998</v>
      </c>
      <c r="W25" s="88">
        <f t="shared" si="3"/>
        <v>0</v>
      </c>
      <c r="X25" s="88">
        <f t="shared" si="3"/>
        <v>0.45400000000000001</v>
      </c>
      <c r="Y25" s="88">
        <f t="shared" si="3"/>
        <v>0</v>
      </c>
      <c r="Z25" s="89">
        <f t="shared" si="3"/>
        <v>0</v>
      </c>
      <c r="AA25" s="90">
        <f t="shared" si="3"/>
        <v>999.0139999999999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40.676000000000002</v>
      </c>
      <c r="C29" s="77">
        <v>30.47</v>
      </c>
      <c r="D29" s="77">
        <v>42.701000000000001</v>
      </c>
      <c r="E29" s="77">
        <v>40.156999999999996</v>
      </c>
      <c r="F29" s="77">
        <v>41.110999999999997</v>
      </c>
      <c r="G29" s="77">
        <v>38.088999999999999</v>
      </c>
      <c r="H29" s="77">
        <v>33.462000000000003</v>
      </c>
      <c r="I29" s="77">
        <v>46.884</v>
      </c>
      <c r="J29" s="77">
        <v>40.624000000000002</v>
      </c>
      <c r="K29" s="77">
        <v>64.509</v>
      </c>
      <c r="L29" s="77">
        <v>58.356000000000002</v>
      </c>
      <c r="M29" s="77">
        <v>41.542000000000002</v>
      </c>
      <c r="N29" s="77">
        <v>46.39</v>
      </c>
      <c r="O29" s="77">
        <v>131.392</v>
      </c>
      <c r="P29" s="77">
        <v>232.142</v>
      </c>
      <c r="Q29" s="77">
        <v>180.89</v>
      </c>
      <c r="R29" s="77">
        <v>89.974999999999994</v>
      </c>
      <c r="S29" s="77">
        <v>44.084000000000003</v>
      </c>
      <c r="T29" s="77">
        <v>35.631</v>
      </c>
      <c r="U29" s="77">
        <v>56.348999999999997</v>
      </c>
      <c r="V29" s="77">
        <v>30.138000000000002</v>
      </c>
      <c r="W29" s="77">
        <v>5</v>
      </c>
      <c r="X29" s="77">
        <v>5.4539999999999997</v>
      </c>
      <c r="Y29" s="77">
        <v>5</v>
      </c>
      <c r="Z29" s="78"/>
      <c r="AA29" s="79">
        <f>SUM(B29:Z29)</f>
        <v>1381.0259999999998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40.676000000000002</v>
      </c>
      <c r="C31" s="62">
        <f t="shared" si="4"/>
        <v>30.47</v>
      </c>
      <c r="D31" s="62">
        <f t="shared" si="4"/>
        <v>42.701000000000001</v>
      </c>
      <c r="E31" s="62">
        <f t="shared" si="4"/>
        <v>40.156999999999996</v>
      </c>
      <c r="F31" s="62">
        <f t="shared" si="4"/>
        <v>41.110999999999997</v>
      </c>
      <c r="G31" s="62">
        <f t="shared" si="4"/>
        <v>38.088999999999999</v>
      </c>
      <c r="H31" s="62">
        <f t="shared" si="4"/>
        <v>33.462000000000003</v>
      </c>
      <c r="I31" s="62">
        <f t="shared" si="4"/>
        <v>46.884</v>
      </c>
      <c r="J31" s="62">
        <f t="shared" si="4"/>
        <v>40.624000000000002</v>
      </c>
      <c r="K31" s="62">
        <f t="shared" si="4"/>
        <v>64.509</v>
      </c>
      <c r="L31" s="62">
        <f t="shared" si="4"/>
        <v>58.356000000000002</v>
      </c>
      <c r="M31" s="62">
        <f t="shared" si="4"/>
        <v>41.542000000000002</v>
      </c>
      <c r="N31" s="62">
        <f t="shared" si="4"/>
        <v>46.39</v>
      </c>
      <c r="O31" s="62">
        <f t="shared" si="4"/>
        <v>131.392</v>
      </c>
      <c r="P31" s="62">
        <f t="shared" si="4"/>
        <v>232.142</v>
      </c>
      <c r="Q31" s="62">
        <f t="shared" si="4"/>
        <v>180.89</v>
      </c>
      <c r="R31" s="62">
        <f t="shared" si="4"/>
        <v>89.974999999999994</v>
      </c>
      <c r="S31" s="62">
        <f t="shared" si="4"/>
        <v>44.084000000000003</v>
      </c>
      <c r="T31" s="62">
        <f t="shared" si="4"/>
        <v>35.631</v>
      </c>
      <c r="U31" s="62">
        <f t="shared" si="4"/>
        <v>56.348999999999997</v>
      </c>
      <c r="V31" s="62">
        <f t="shared" si="4"/>
        <v>30.138000000000002</v>
      </c>
      <c r="W31" s="62">
        <f t="shared" si="4"/>
        <v>5</v>
      </c>
      <c r="X31" s="62">
        <f t="shared" si="4"/>
        <v>5.4539999999999997</v>
      </c>
      <c r="Y31" s="62">
        <f t="shared" si="4"/>
        <v>5</v>
      </c>
      <c r="Z31" s="63">
        <f t="shared" si="4"/>
        <v>0</v>
      </c>
      <c r="AA31" s="64">
        <f t="shared" si="4"/>
        <v>1381.0259999999998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13.8</v>
      </c>
      <c r="C38" s="99">
        <v>49.7</v>
      </c>
      <c r="D38" s="99"/>
      <c r="E38" s="99"/>
      <c r="F38" s="99"/>
      <c r="G38" s="99"/>
      <c r="H38" s="99">
        <v>53.5</v>
      </c>
      <c r="I38" s="99">
        <v>94</v>
      </c>
      <c r="J38" s="99">
        <v>110.7</v>
      </c>
      <c r="K38" s="99">
        <v>53.7</v>
      </c>
      <c r="L38" s="99">
        <v>27.4</v>
      </c>
      <c r="M38" s="99"/>
      <c r="N38" s="99"/>
      <c r="O38" s="99"/>
      <c r="P38" s="99"/>
      <c r="Q38" s="99"/>
      <c r="R38" s="99"/>
      <c r="S38" s="99"/>
      <c r="T38" s="99">
        <v>70.7</v>
      </c>
      <c r="U38" s="99"/>
      <c r="V38" s="99"/>
      <c r="W38" s="99"/>
      <c r="X38" s="99"/>
      <c r="Y38" s="99"/>
      <c r="Z38" s="100"/>
      <c r="AA38" s="79">
        <f t="shared" si="5"/>
        <v>473.49999999999994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13.8</v>
      </c>
      <c r="C39" s="88">
        <f t="shared" si="6"/>
        <v>49.7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53.5</v>
      </c>
      <c r="I39" s="88">
        <f t="shared" si="6"/>
        <v>94</v>
      </c>
      <c r="J39" s="88">
        <f t="shared" si="6"/>
        <v>110.7</v>
      </c>
      <c r="K39" s="88">
        <f t="shared" si="6"/>
        <v>53.7</v>
      </c>
      <c r="L39" s="88">
        <f t="shared" si="6"/>
        <v>27.4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70.7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473.49999999999994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13.8</v>
      </c>
      <c r="C46" s="99">
        <v>49.7</v>
      </c>
      <c r="D46" s="99"/>
      <c r="E46" s="99"/>
      <c r="F46" s="99"/>
      <c r="G46" s="99"/>
      <c r="H46" s="99">
        <v>53.5</v>
      </c>
      <c r="I46" s="99">
        <v>94</v>
      </c>
      <c r="J46" s="99">
        <v>110.7</v>
      </c>
      <c r="K46" s="99">
        <v>53.7</v>
      </c>
      <c r="L46" s="99">
        <v>27.4</v>
      </c>
      <c r="M46" s="99"/>
      <c r="N46" s="99"/>
      <c r="O46" s="99"/>
      <c r="P46" s="99"/>
      <c r="Q46" s="99"/>
      <c r="R46" s="99"/>
      <c r="S46" s="99"/>
      <c r="T46" s="99">
        <v>70.7</v>
      </c>
      <c r="U46" s="99"/>
      <c r="V46" s="99"/>
      <c r="W46" s="99"/>
      <c r="X46" s="99"/>
      <c r="Y46" s="99"/>
      <c r="Z46" s="100"/>
      <c r="AA46" s="79">
        <f t="shared" si="7"/>
        <v>473.49999999999994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13.8</v>
      </c>
      <c r="C48" s="88">
        <f t="shared" ref="C48:Z48" si="8">SUM(C42:C47)</f>
        <v>49.7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53.5</v>
      </c>
      <c r="I48" s="88">
        <f t="shared" si="8"/>
        <v>94</v>
      </c>
      <c r="J48" s="88">
        <f t="shared" si="8"/>
        <v>110.7</v>
      </c>
      <c r="K48" s="88">
        <f t="shared" si="8"/>
        <v>53.7</v>
      </c>
      <c r="L48" s="88">
        <f t="shared" si="8"/>
        <v>27.4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70.7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473.49999999999994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54.475999999999999</v>
      </c>
      <c r="C51" s="88">
        <f t="shared" si="10"/>
        <v>80.17</v>
      </c>
      <c r="D51" s="88">
        <f t="shared" si="10"/>
        <v>42.701000000000001</v>
      </c>
      <c r="E51" s="88">
        <f t="shared" si="10"/>
        <v>40.156999999999996</v>
      </c>
      <c r="F51" s="88">
        <f t="shared" si="10"/>
        <v>41.111000000000004</v>
      </c>
      <c r="G51" s="88">
        <f t="shared" si="10"/>
        <v>38.088999999999999</v>
      </c>
      <c r="H51" s="88">
        <f t="shared" si="10"/>
        <v>86.962000000000003</v>
      </c>
      <c r="I51" s="88">
        <f t="shared" si="10"/>
        <v>140.88400000000001</v>
      </c>
      <c r="J51" s="88">
        <f t="shared" si="10"/>
        <v>151.32400000000001</v>
      </c>
      <c r="K51" s="88">
        <f t="shared" si="10"/>
        <v>118.209</v>
      </c>
      <c r="L51" s="88">
        <f t="shared" si="10"/>
        <v>85.756</v>
      </c>
      <c r="M51" s="88">
        <f t="shared" si="10"/>
        <v>41.541999999999994</v>
      </c>
      <c r="N51" s="88">
        <f t="shared" si="10"/>
        <v>46.39</v>
      </c>
      <c r="O51" s="88">
        <f t="shared" si="10"/>
        <v>131.392</v>
      </c>
      <c r="P51" s="88">
        <f t="shared" si="10"/>
        <v>232.142</v>
      </c>
      <c r="Q51" s="88">
        <f t="shared" si="10"/>
        <v>180.89000000000001</v>
      </c>
      <c r="R51" s="88">
        <f t="shared" si="10"/>
        <v>89.975000000000009</v>
      </c>
      <c r="S51" s="88">
        <f t="shared" si="10"/>
        <v>44.084000000000003</v>
      </c>
      <c r="T51" s="88">
        <f t="shared" si="10"/>
        <v>106.331</v>
      </c>
      <c r="U51" s="88">
        <f t="shared" si="10"/>
        <v>56.349000000000004</v>
      </c>
      <c r="V51" s="88">
        <f t="shared" si="10"/>
        <v>30.137999999999998</v>
      </c>
      <c r="W51" s="88">
        <f t="shared" si="10"/>
        <v>5</v>
      </c>
      <c r="X51" s="88">
        <f t="shared" si="10"/>
        <v>5.4539999999999997</v>
      </c>
      <c r="Y51" s="88">
        <f t="shared" si="10"/>
        <v>5</v>
      </c>
      <c r="Z51" s="89">
        <f t="shared" si="10"/>
        <v>0</v>
      </c>
      <c r="AA51" s="104">
        <f>SUM(B51:Z51)</f>
        <v>1854.5259999999998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13.8</v>
      </c>
      <c r="C4" s="18">
        <v>49.7</v>
      </c>
      <c r="D4" s="18">
        <v>-32.200000000000003</v>
      </c>
      <c r="E4" s="18">
        <v>-31.3</v>
      </c>
      <c r="F4" s="18">
        <v>-28.7</v>
      </c>
      <c r="G4" s="18">
        <v>-22.9</v>
      </c>
      <c r="H4" s="18">
        <v>53.5</v>
      </c>
      <c r="I4" s="18">
        <v>94</v>
      </c>
      <c r="J4" s="18">
        <v>110.7</v>
      </c>
      <c r="K4" s="18">
        <v>53.7</v>
      </c>
      <c r="L4" s="18">
        <v>27.4</v>
      </c>
      <c r="M4" s="18"/>
      <c r="N4" s="18">
        <v>-43.8</v>
      </c>
      <c r="O4" s="18">
        <v>-131.30000000000001</v>
      </c>
      <c r="P4" s="18">
        <v>-232.1</v>
      </c>
      <c r="Q4" s="18">
        <v>-180.8</v>
      </c>
      <c r="R4" s="18"/>
      <c r="S4" s="18"/>
      <c r="T4" s="18">
        <v>70.7</v>
      </c>
      <c r="U4" s="18"/>
      <c r="V4" s="18"/>
      <c r="W4" s="18"/>
      <c r="X4" s="18"/>
      <c r="Y4" s="18"/>
      <c r="Z4" s="19"/>
      <c r="AA4" s="111">
        <f>SUM(B4:Z4)</f>
        <v>-229.60000000000008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94.29</v>
      </c>
      <c r="C7" s="117">
        <v>91.8</v>
      </c>
      <c r="D7" s="117">
        <v>81.44</v>
      </c>
      <c r="E7" s="117">
        <v>78.2</v>
      </c>
      <c r="F7" s="117">
        <v>78.2</v>
      </c>
      <c r="G7" s="117">
        <v>79.459999999999994</v>
      </c>
      <c r="H7" s="117">
        <v>92.21</v>
      </c>
      <c r="I7" s="117">
        <v>100</v>
      </c>
      <c r="J7" s="117">
        <v>111.2</v>
      </c>
      <c r="K7" s="117">
        <v>100</v>
      </c>
      <c r="L7" s="117">
        <v>92</v>
      </c>
      <c r="M7" s="117">
        <v>67.12</v>
      </c>
      <c r="N7" s="117">
        <v>55.84</v>
      </c>
      <c r="O7" s="117">
        <v>54.19</v>
      </c>
      <c r="P7" s="117">
        <v>65</v>
      </c>
      <c r="Q7" s="117">
        <v>72.63</v>
      </c>
      <c r="R7" s="117">
        <v>101.89</v>
      </c>
      <c r="S7" s="117">
        <v>104</v>
      </c>
      <c r="T7" s="117">
        <v>105.86</v>
      </c>
      <c r="U7" s="117">
        <v>97.08</v>
      </c>
      <c r="V7" s="117">
        <v>84</v>
      </c>
      <c r="W7" s="117">
        <v>80.540000000000006</v>
      </c>
      <c r="X7" s="117">
        <v>76.97</v>
      </c>
      <c r="Y7" s="117">
        <v>74.150000000000006</v>
      </c>
      <c r="Z7" s="118"/>
      <c r="AA7" s="119">
        <f>IF(SUM(B7:Z7)&lt;&gt;0,AVERAGEIF(B7:Z7,"&lt;&gt;"""),"")</f>
        <v>84.919583333333335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32.200000000000003</v>
      </c>
      <c r="E15" s="133">
        <v>31.3</v>
      </c>
      <c r="F15" s="133">
        <v>28.7</v>
      </c>
      <c r="G15" s="133">
        <v>22.9</v>
      </c>
      <c r="H15" s="133"/>
      <c r="I15" s="133"/>
      <c r="J15" s="133"/>
      <c r="K15" s="133"/>
      <c r="L15" s="133"/>
      <c r="M15" s="133"/>
      <c r="N15" s="133">
        <v>43.8</v>
      </c>
      <c r="O15" s="133">
        <v>131.30000000000001</v>
      </c>
      <c r="P15" s="133">
        <v>232.1</v>
      </c>
      <c r="Q15" s="133">
        <v>180.8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703.09999999999991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32.200000000000003</v>
      </c>
      <c r="E16" s="135">
        <f t="shared" si="1"/>
        <v>31.3</v>
      </c>
      <c r="F16" s="135">
        <f t="shared" si="1"/>
        <v>28.7</v>
      </c>
      <c r="G16" s="135">
        <f t="shared" si="1"/>
        <v>22.9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43.8</v>
      </c>
      <c r="O16" s="135">
        <f t="shared" si="1"/>
        <v>131.30000000000001</v>
      </c>
      <c r="P16" s="135">
        <f t="shared" si="1"/>
        <v>232.1</v>
      </c>
      <c r="Q16" s="135">
        <f t="shared" si="1"/>
        <v>180.8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703.09999999999991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13.8</v>
      </c>
      <c r="C23" s="133">
        <v>49.7</v>
      </c>
      <c r="D23" s="133"/>
      <c r="E23" s="133"/>
      <c r="F23" s="133"/>
      <c r="G23" s="133"/>
      <c r="H23" s="133">
        <v>53.5</v>
      </c>
      <c r="I23" s="133">
        <v>94</v>
      </c>
      <c r="J23" s="133">
        <v>110.7</v>
      </c>
      <c r="K23" s="133">
        <v>53.7</v>
      </c>
      <c r="L23" s="133">
        <v>27.4</v>
      </c>
      <c r="M23" s="133"/>
      <c r="N23" s="133"/>
      <c r="O23" s="133"/>
      <c r="P23" s="133"/>
      <c r="Q23" s="133"/>
      <c r="R23" s="133"/>
      <c r="S23" s="133"/>
      <c r="T23" s="133">
        <v>70.7</v>
      </c>
      <c r="U23" s="133"/>
      <c r="V23" s="133"/>
      <c r="W23" s="133"/>
      <c r="X23" s="133"/>
      <c r="Y23" s="133"/>
      <c r="Z23" s="131"/>
      <c r="AA23" s="132">
        <f t="shared" si="2"/>
        <v>473.49999999999994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13.8</v>
      </c>
      <c r="C24" s="135">
        <f t="shared" si="3"/>
        <v>49.7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53.5</v>
      </c>
      <c r="I24" s="135">
        <f t="shared" si="3"/>
        <v>94</v>
      </c>
      <c r="J24" s="135">
        <f t="shared" si="3"/>
        <v>110.7</v>
      </c>
      <c r="K24" s="135">
        <f t="shared" si="3"/>
        <v>53.7</v>
      </c>
      <c r="L24" s="135">
        <f t="shared" si="3"/>
        <v>27.4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70.7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473.49999999999994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2024-01-26T14:23:48Z</dcterms:created>
  <dcterms:modified xsi:type="dcterms:W3CDTF">2024-01-26T14:23:49Z</dcterms:modified>
</cp:coreProperties>
</file>