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<sst xmlns="http://schemas.openxmlformats.org/spreadsheetml/2006/main" count="117" uniqueCount="53">
  <si>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25/01/2024 16:22:20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</si>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</sst>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626-45CB-B171-B7CB81FD237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626-45CB-B171-B7CB81FD237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66.667000000000002</c:v>
                </c:pt>
                <c:pt idx="1">
                  <c:v>54.415999999999997</c:v>
                </c:pt>
                <c:pt idx="5">
                  <c:v>59.25</c:v>
                </c:pt>
                <c:pt idx="6">
                  <c:v>95.683999999999997</c:v>
                </c:pt>
                <c:pt idx="7">
                  <c:v>133</c:v>
                </c:pt>
                <c:pt idx="8">
                  <c:v>69.039000000000001</c:v>
                </c:pt>
                <c:pt idx="9">
                  <c:v>120.643</c:v>
                </c:pt>
                <c:pt idx="10">
                  <c:v>67.573999999999998</c:v>
                </c:pt>
                <c:pt idx="11">
                  <c:v>61.091000000000001</c:v>
                </c:pt>
                <c:pt idx="12">
                  <c:v>21.388999999999999</c:v>
                </c:pt>
                <c:pt idx="13">
                  <c:v>95.165999999999997</c:v>
                </c:pt>
                <c:pt idx="14">
                  <c:v>67.332999999999998</c:v>
                </c:pt>
                <c:pt idx="15">
                  <c:v>91</c:v>
                </c:pt>
                <c:pt idx="16">
                  <c:v>20.43</c:v>
                </c:pt>
                <c:pt idx="17">
                  <c:v>35.747</c:v>
                </c:pt>
                <c:pt idx="18">
                  <c:v>18.762999999999998</c:v>
                </c:pt>
                <c:pt idx="19">
                  <c:v>44.8</c:v>
                </c:pt>
                <c:pt idx="20">
                  <c:v>62.082999999999998</c:v>
                </c:pt>
                <c:pt idx="21">
                  <c:v>81.417000000000002</c:v>
                </c:pt>
                <c:pt idx="22">
                  <c:v>34.32</c:v>
                </c:pt>
                <c:pt idx="23">
                  <c:v>37.4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26-45CB-B171-B7CB81FD237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34.200000000000003</c:v>
                </c:pt>
                <c:pt idx="1">
                  <c:v>65.2</c:v>
                </c:pt>
                <c:pt idx="2">
                  <c:v>22.9</c:v>
                </c:pt>
                <c:pt idx="3">
                  <c:v>25.8</c:v>
                </c:pt>
                <c:pt idx="4">
                  <c:v>27.7</c:v>
                </c:pt>
                <c:pt idx="5">
                  <c:v>0</c:v>
                </c:pt>
                <c:pt idx="6">
                  <c:v>46</c:v>
                </c:pt>
                <c:pt idx="7">
                  <c:v>1.3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13.6</c:v>
                </c:pt>
                <c:pt idx="17">
                  <c:v>0</c:v>
                </c:pt>
                <c:pt idx="18">
                  <c:v>28.3</c:v>
                </c:pt>
                <c:pt idx="19">
                  <c:v>0</c:v>
                </c:pt>
                <c:pt idx="20">
                  <c:v>6.3</c:v>
                </c:pt>
                <c:pt idx="21">
                  <c:v>47.7</c:v>
                </c:pt>
                <c:pt idx="22">
                  <c:v>45.7</c:v>
                </c:pt>
                <c:pt idx="23">
                  <c:v>56.1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26-45CB-B171-B7CB81FD237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4.1000000000000002E-2</c:v>
                </c:pt>
                <c:pt idx="2">
                  <c:v>7.84</c:v>
                </c:pt>
                <c:pt idx="3">
                  <c:v>9.02</c:v>
                </c:pt>
                <c:pt idx="4">
                  <c:v>7.79</c:v>
                </c:pt>
                <c:pt idx="6">
                  <c:v>0.11600000000000001</c:v>
                </c:pt>
                <c:pt idx="7">
                  <c:v>13.105</c:v>
                </c:pt>
                <c:pt idx="8">
                  <c:v>3.0529999999999999</c:v>
                </c:pt>
                <c:pt idx="9">
                  <c:v>1.25</c:v>
                </c:pt>
                <c:pt idx="10">
                  <c:v>1.488</c:v>
                </c:pt>
                <c:pt idx="11">
                  <c:v>1.702</c:v>
                </c:pt>
                <c:pt idx="12">
                  <c:v>23.59</c:v>
                </c:pt>
                <c:pt idx="13">
                  <c:v>21.222000000000005</c:v>
                </c:pt>
                <c:pt idx="14">
                  <c:v>0.58699999999999997</c:v>
                </c:pt>
                <c:pt idx="15">
                  <c:v>8.3149999999999995</c:v>
                </c:pt>
                <c:pt idx="16">
                  <c:v>3.2960000000000003</c:v>
                </c:pt>
                <c:pt idx="17">
                  <c:v>1.84</c:v>
                </c:pt>
                <c:pt idx="18">
                  <c:v>0.50800000000000001</c:v>
                </c:pt>
                <c:pt idx="19">
                  <c:v>1.06</c:v>
                </c:pt>
                <c:pt idx="20">
                  <c:v>0.99199999999999999</c:v>
                </c:pt>
                <c:pt idx="21">
                  <c:v>2.3809999999999998</c:v>
                </c:pt>
                <c:pt idx="22">
                  <c:v>1.3169999999999999</c:v>
                </c:pt>
                <c:pt idx="23">
                  <c:v>0.83199999999999996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26-45CB-B171-B7CB81FD237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626-45CB-B171-B7CB81FD237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626-45CB-B171-B7CB81FD23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100.866</c:v>
                </c:pt>
                <c:pt idx="1">
                  <c:v>119.679</c:v>
                </c:pt>
                <c:pt idx="2">
                  <c:v>30.713000000000001</c:v>
                </c:pt>
                <c:pt idx="3">
                  <c:v>34.786000000000001</c:v>
                </c:pt>
                <c:pt idx="4">
                  <c:v>35.44</c:v>
                </c:pt>
                <c:pt idx="5">
                  <c:v>59.528999999999996</c:v>
                </c:pt>
                <c:pt idx="6">
                  <c:v>142.03300000000002</c:v>
                </c:pt>
                <c:pt idx="7">
                  <c:v>149.28399999999999</c:v>
                </c:pt>
                <c:pt idx="8">
                  <c:v>106.59200000000001</c:v>
                </c:pt>
                <c:pt idx="9">
                  <c:v>124.74299999999999</c:v>
                </c:pt>
                <c:pt idx="10">
                  <c:v>123.012</c:v>
                </c:pt>
                <c:pt idx="11">
                  <c:v>116.643</c:v>
                </c:pt>
                <c:pt idx="12">
                  <c:v>64.378999999999991</c:v>
                </c:pt>
                <c:pt idx="13">
                  <c:v>123.871</c:v>
                </c:pt>
                <c:pt idx="14">
                  <c:v>67.919999999999987</c:v>
                </c:pt>
                <c:pt idx="15">
                  <c:v>101.254</c:v>
                </c:pt>
                <c:pt idx="16">
                  <c:v>37.327000000000005</c:v>
                </c:pt>
                <c:pt idx="17">
                  <c:v>41.887</c:v>
                </c:pt>
                <c:pt idx="18">
                  <c:v>50.224999999999994</c:v>
                </c:pt>
                <c:pt idx="19">
                  <c:v>47.96</c:v>
                </c:pt>
                <c:pt idx="20">
                  <c:v>69.409000000000006</c:v>
                </c:pt>
                <c:pt idx="21">
                  <c:v>131.51499999999999</c:v>
                </c:pt>
                <c:pt idx="22">
                  <c:v>82.13300000000001</c:v>
                </c:pt>
                <c:pt idx="23">
                  <c:v>100.643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26-45CB-B171-B7CB81FD23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93.36</c:v>
                </c:pt>
                <c:pt idx="1">
                  <c:v>88.89</c:v>
                </c:pt>
                <c:pt idx="2">
                  <c:v>84.49</c:v>
                </c:pt>
                <c:pt idx="3">
                  <c:v>81.540000000000006</c:v>
                </c:pt>
                <c:pt idx="4">
                  <c:v>83.54</c:v>
                </c:pt>
                <c:pt idx="5">
                  <c:v>90.31</c:v>
                </c:pt>
                <c:pt idx="6">
                  <c:v>100.8</c:v>
                </c:pt>
                <c:pt idx="7">
                  <c:v>130.05000000000001</c:v>
                </c:pt>
                <c:pt idx="8">
                  <c:v>114.82</c:v>
                </c:pt>
                <c:pt idx="9">
                  <c:v>101.46</c:v>
                </c:pt>
                <c:pt idx="10">
                  <c:v>93.31</c:v>
                </c:pt>
                <c:pt idx="11">
                  <c:v>90.69</c:v>
                </c:pt>
                <c:pt idx="12">
                  <c:v>84</c:v>
                </c:pt>
                <c:pt idx="13">
                  <c:v>90.78</c:v>
                </c:pt>
                <c:pt idx="14">
                  <c:v>94.44</c:v>
                </c:pt>
                <c:pt idx="15">
                  <c:v>105</c:v>
                </c:pt>
                <c:pt idx="16">
                  <c:v>120</c:v>
                </c:pt>
                <c:pt idx="17">
                  <c:v>128.06</c:v>
                </c:pt>
                <c:pt idx="18">
                  <c:v>120</c:v>
                </c:pt>
                <c:pt idx="19">
                  <c:v>108.72</c:v>
                </c:pt>
                <c:pt idx="20">
                  <c:v>101.25</c:v>
                </c:pt>
                <c:pt idx="21">
                  <c:v>100.97</c:v>
                </c:pt>
                <c:pt idx="22">
                  <c:v>96.33</c:v>
                </c:pt>
                <c:pt idx="23">
                  <c:v>95.48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26-45CB-B171-B7CB81FD23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100.867</v>
      </c>
      <c r="C4" s="18">
        <v>119.657</v>
      </c>
      <c r="D4" s="18">
        <v>30.74</v>
      </c>
      <c r="E4" s="18">
        <v>34.82</v>
      </c>
      <c r="F4" s="18">
        <v>35.49</v>
      </c>
      <c r="G4" s="18">
        <v>59.523000000000003</v>
      </c>
      <c r="H4" s="18">
        <v>141.995</v>
      </c>
      <c r="I4" s="18">
        <v>149.30500000000001</v>
      </c>
      <c r="J4" s="18">
        <v>106.592</v>
      </c>
      <c r="K4" s="18">
        <v>124.74299999999999</v>
      </c>
      <c r="L4" s="18">
        <v>123.012</v>
      </c>
      <c r="M4" s="18">
        <v>116.643</v>
      </c>
      <c r="N4" s="18">
        <v>64.379000000000005</v>
      </c>
      <c r="O4" s="18">
        <v>123.88799999999999</v>
      </c>
      <c r="P4" s="18">
        <v>67.92</v>
      </c>
      <c r="Q4" s="18">
        <v>101.215</v>
      </c>
      <c r="R4" s="18">
        <v>37.326000000000008</v>
      </c>
      <c r="S4" s="18">
        <v>41.887</v>
      </c>
      <c r="T4" s="18">
        <v>50.271000000000008</v>
      </c>
      <c r="U4" s="18">
        <v>47.96</v>
      </c>
      <c r="V4" s="18">
        <v>69.375</v>
      </c>
      <c r="W4" s="18">
        <v>131.49800000000002</v>
      </c>
      <c r="X4" s="18">
        <v>82.137</v>
      </c>
      <c r="Y4" s="18">
        <v>100.63199999999999</v>
      </c>
      <c r="Z4" s="19"/>
      <c r="AA4" s="20">
        <f>SUM(B4:Z4)</f>
        <v>2061.875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93.36</v>
      </c>
      <c r="C7" s="28">
        <v>88.89</v>
      </c>
      <c r="D7" s="28">
        <v>84.49</v>
      </c>
      <c r="E7" s="28">
        <v>81.540000000000006</v>
      </c>
      <c r="F7" s="28">
        <v>83.54</v>
      </c>
      <c r="G7" s="28">
        <v>90.31</v>
      </c>
      <c r="H7" s="28">
        <v>100.8</v>
      </c>
      <c r="I7" s="28">
        <v>130.05000000000001</v>
      </c>
      <c r="J7" s="28">
        <v>114.82</v>
      </c>
      <c r="K7" s="28">
        <v>101.46</v>
      </c>
      <c r="L7" s="28">
        <v>93.31</v>
      </c>
      <c r="M7" s="28">
        <v>90.69</v>
      </c>
      <c r="N7" s="28">
        <v>84</v>
      </c>
      <c r="O7" s="28">
        <v>90.78</v>
      </c>
      <c r="P7" s="28">
        <v>94.44</v>
      </c>
      <c r="Q7" s="28">
        <v>105</v>
      </c>
      <c r="R7" s="28">
        <v>120</v>
      </c>
      <c r="S7" s="28">
        <v>128.06</v>
      </c>
      <c r="T7" s="28">
        <v>120</v>
      </c>
      <c r="U7" s="28">
        <v>108.72</v>
      </c>
      <c r="V7" s="28">
        <v>101.25</v>
      </c>
      <c r="W7" s="28">
        <v>100.97</v>
      </c>
      <c r="X7" s="28">
        <v>96.33</v>
      </c>
      <c r="Y7" s="28">
        <v>95.48</v>
      </c>
      <c r="Z7" s="29"/>
      <c r="AA7" s="30">
        <f>IF(SUM(B7:Z7)&lt;&gt;0,AVERAGEIF(B7:Z7,"&lt;&gt;"""),"")</f>
        <v>99.928749999999994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66.667000000000002</v>
      </c>
      <c r="C12" s="52">
        <v>54.415999999999997</v>
      </c>
      <c r="D12" s="52"/>
      <c r="E12" s="52"/>
      <c r="F12" s="52"/>
      <c r="G12" s="52">
        <v>59.25</v>
      </c>
      <c r="H12" s="52">
        <v>95.683999999999997</v>
      </c>
      <c r="I12" s="52">
        <v>133</v>
      </c>
      <c r="J12" s="52">
        <v>69.039000000000001</v>
      </c>
      <c r="K12" s="52">
        <v>120.643</v>
      </c>
      <c r="L12" s="52">
        <v>67.573999999999998</v>
      </c>
      <c r="M12" s="52">
        <v>61.091000000000001</v>
      </c>
      <c r="N12" s="52">
        <v>21.388999999999999</v>
      </c>
      <c r="O12" s="52">
        <v>95.165999999999997</v>
      </c>
      <c r="P12" s="52">
        <v>67.332999999999998</v>
      </c>
      <c r="Q12" s="52">
        <v>91</v>
      </c>
      <c r="R12" s="52">
        <v>20.43</v>
      </c>
      <c r="S12" s="52">
        <v>35.747</v>
      </c>
      <c r="T12" s="52">
        <v>18.762999999999998</v>
      </c>
      <c r="U12" s="52">
        <v>44.8</v>
      </c>
      <c r="V12" s="52">
        <v>62.082999999999998</v>
      </c>
      <c r="W12" s="52">
        <v>81.417000000000002</v>
      </c>
      <c r="X12" s="52">
        <v>34.32</v>
      </c>
      <c r="Y12" s="52">
        <v>37.4</v>
      </c>
      <c r="Z12" s="53"/>
      <c r="AA12" s="54">
        <f t="shared" si="0"/>
        <v>1337.2119999999998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4.1000000000000002E-2</v>
      </c>
      <c r="D14" s="57">
        <v>7.84</v>
      </c>
      <c r="E14" s="57">
        <v>9.02</v>
      </c>
      <c r="F14" s="57">
        <v>7.79</v>
      </c>
      <c r="G14" s="57"/>
      <c r="H14" s="57">
        <v>0.11600000000000001</v>
      </c>
      <c r="I14" s="57">
        <v>13.105</v>
      </c>
      <c r="J14" s="57">
        <v>3.0529999999999999</v>
      </c>
      <c r="K14" s="57">
        <v>1.25</v>
      </c>
      <c r="L14" s="57">
        <v>1.488</v>
      </c>
      <c r="M14" s="57">
        <v>1.702</v>
      </c>
      <c r="N14" s="57">
        <v>23.59</v>
      </c>
      <c r="O14" s="57">
        <v>21.222000000000005</v>
      </c>
      <c r="P14" s="57">
        <v>0.58699999999999997</v>
      </c>
      <c r="Q14" s="57">
        <v>8.3149999999999995</v>
      </c>
      <c r="R14" s="57">
        <v>3.2960000000000003</v>
      </c>
      <c r="S14" s="57">
        <v>1.84</v>
      </c>
      <c r="T14" s="57">
        <v>0.50800000000000001</v>
      </c>
      <c r="U14" s="57">
        <v>1.06</v>
      </c>
      <c r="V14" s="57">
        <v>0.99199999999999999</v>
      </c>
      <c r="W14" s="57">
        <v>2.3809999999999998</v>
      </c>
      <c r="X14" s="57">
        <v>1.3169999999999999</v>
      </c>
      <c r="Y14" s="57">
        <v>0.83199999999999996</v>
      </c>
      <c r="Z14" s="58"/>
      <c r="AA14" s="59">
        <f t="shared" si="0"/>
        <v>111.345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66.667000000000002</v>
      </c>
      <c r="C16" s="62">
        <f t="shared" ref="C16:Z16" si="1">IF(LEN(C$2)&gt;0,SUM(C10:C15),"")</f>
        <v>54.456999999999994</v>
      </c>
      <c r="D16" s="62">
        <f t="shared" si="1"/>
        <v>7.84</v>
      </c>
      <c r="E16" s="62">
        <f t="shared" si="1"/>
        <v>9.02</v>
      </c>
      <c r="F16" s="62">
        <f t="shared" si="1"/>
        <v>7.79</v>
      </c>
      <c r="G16" s="62">
        <f t="shared" si="1"/>
        <v>59.25</v>
      </c>
      <c r="H16" s="62">
        <f t="shared" si="1"/>
        <v>95.8</v>
      </c>
      <c r="I16" s="62">
        <f t="shared" si="1"/>
        <v>146.10499999999999</v>
      </c>
      <c r="J16" s="62">
        <f t="shared" si="1"/>
        <v>72.091999999999999</v>
      </c>
      <c r="K16" s="62">
        <f t="shared" si="1"/>
        <v>121.893</v>
      </c>
      <c r="L16" s="62">
        <f t="shared" si="1"/>
        <v>69.061999999999998</v>
      </c>
      <c r="M16" s="62">
        <f t="shared" si="1"/>
        <v>62.792999999999999</v>
      </c>
      <c r="N16" s="62">
        <f t="shared" si="1"/>
        <v>44.978999999999999</v>
      </c>
      <c r="O16" s="62">
        <f t="shared" si="1"/>
        <v>116.38800000000001</v>
      </c>
      <c r="P16" s="62">
        <f t="shared" si="1"/>
        <v>67.92</v>
      </c>
      <c r="Q16" s="62">
        <f t="shared" si="1"/>
        <v>99.314999999999998</v>
      </c>
      <c r="R16" s="62">
        <f t="shared" si="1"/>
        <v>23.725999999999999</v>
      </c>
      <c r="S16" s="62">
        <f t="shared" si="1"/>
        <v>37.587000000000003</v>
      </c>
      <c r="T16" s="62">
        <f t="shared" si="1"/>
        <v>19.270999999999997</v>
      </c>
      <c r="U16" s="62">
        <f t="shared" si="1"/>
        <v>45.86</v>
      </c>
      <c r="V16" s="62">
        <f t="shared" si="1"/>
        <v>63.074999999999996</v>
      </c>
      <c r="W16" s="62">
        <f t="shared" si="1"/>
        <v>83.798000000000002</v>
      </c>
      <c r="X16" s="62">
        <f t="shared" si="1"/>
        <v>35.637</v>
      </c>
      <c r="Y16" s="62">
        <f t="shared" si="1"/>
        <v>38.231999999999999</v>
      </c>
      <c r="Z16" s="63" t="str">
        <f t="shared" si="1"/>
        <v/>
      </c>
      <c r="AA16" s="64">
        <f>SUM(AA10:AA15)</f>
        <v>1448.5569999999998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22</v>
      </c>
      <c r="K19" s="72">
        <v>2</v>
      </c>
      <c r="L19" s="72">
        <v>50</v>
      </c>
      <c r="M19" s="72">
        <v>50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124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0.17699999999999999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0.17699999999999999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9.6000000000000002E-2</v>
      </c>
      <c r="H21" s="81">
        <v>0.19500000000000001</v>
      </c>
      <c r="I21" s="81">
        <v>1.9</v>
      </c>
      <c r="J21" s="81">
        <v>12.5</v>
      </c>
      <c r="K21" s="81">
        <v>0.85</v>
      </c>
      <c r="L21" s="81">
        <v>3.95</v>
      </c>
      <c r="M21" s="81">
        <v>3.85</v>
      </c>
      <c r="N21" s="81">
        <v>19.399999999999999</v>
      </c>
      <c r="O21" s="81">
        <v>7.5</v>
      </c>
      <c r="P21" s="81"/>
      <c r="Q21" s="81">
        <v>1.9</v>
      </c>
      <c r="R21" s="81"/>
      <c r="S21" s="81">
        <v>4.3</v>
      </c>
      <c r="T21" s="81">
        <v>2.7</v>
      </c>
      <c r="U21" s="81">
        <v>2.1</v>
      </c>
      <c r="V21" s="81"/>
      <c r="W21" s="81"/>
      <c r="X21" s="81">
        <v>0.8</v>
      </c>
      <c r="Y21" s="81">
        <v>6.3</v>
      </c>
      <c r="Z21" s="78"/>
      <c r="AA21" s="79">
        <f t="shared" si="2"/>
        <v>68.340999999999994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0.27300000000000002</v>
      </c>
      <c r="H25" s="88">
        <f t="shared" si="3"/>
        <v>0.19500000000000001</v>
      </c>
      <c r="I25" s="88">
        <f t="shared" si="3"/>
        <v>1.9</v>
      </c>
      <c r="J25" s="88">
        <f t="shared" si="3"/>
        <v>34.5</v>
      </c>
      <c r="K25" s="88">
        <f t="shared" si="3"/>
        <v>2.85</v>
      </c>
      <c r="L25" s="88">
        <f t="shared" si="3"/>
        <v>53.95</v>
      </c>
      <c r="M25" s="88">
        <f t="shared" si="3"/>
        <v>53.85</v>
      </c>
      <c r="N25" s="88">
        <f t="shared" si="3"/>
        <v>19.399999999999999</v>
      </c>
      <c r="O25" s="88">
        <f t="shared" si="3"/>
        <v>7.5</v>
      </c>
      <c r="P25" s="88">
        <f t="shared" si="3"/>
        <v>0</v>
      </c>
      <c r="Q25" s="88">
        <f t="shared" si="3"/>
        <v>1.9</v>
      </c>
      <c r="R25" s="88">
        <f t="shared" si="3"/>
        <v>0</v>
      </c>
      <c r="S25" s="88">
        <f t="shared" si="3"/>
        <v>4.3</v>
      </c>
      <c r="T25" s="88">
        <f t="shared" si="3"/>
        <v>2.7</v>
      </c>
      <c r="U25" s="88">
        <f t="shared" si="3"/>
        <v>2.1</v>
      </c>
      <c r="V25" s="88">
        <f t="shared" si="3"/>
        <v>0</v>
      </c>
      <c r="W25" s="88">
        <f t="shared" si="3"/>
        <v>0</v>
      </c>
      <c r="X25" s="88">
        <f t="shared" si="3"/>
        <v>0.8</v>
      </c>
      <c r="Y25" s="88">
        <f t="shared" si="3"/>
        <v>6.3</v>
      </c>
      <c r="Z25" s="89" t="str">
        <f t="shared" si="3"/>
        <v/>
      </c>
      <c r="AA25" s="90">
        <f>SUM(AA19:AA24)</f>
        <v>192.518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66.667000000000002</v>
      </c>
      <c r="C29" s="77">
        <v>54.457000000000001</v>
      </c>
      <c r="D29" s="77">
        <v>7.84</v>
      </c>
      <c r="E29" s="77">
        <v>9.02</v>
      </c>
      <c r="F29" s="77">
        <v>7.79</v>
      </c>
      <c r="G29" s="77">
        <v>59.523000000000003</v>
      </c>
      <c r="H29" s="77">
        <v>95.995000000000005</v>
      </c>
      <c r="I29" s="77">
        <v>148.005</v>
      </c>
      <c r="J29" s="77">
        <v>106.592</v>
      </c>
      <c r="K29" s="77">
        <v>124.74299999999999</v>
      </c>
      <c r="L29" s="77">
        <v>123.012</v>
      </c>
      <c r="M29" s="77">
        <v>116.643</v>
      </c>
      <c r="N29" s="77">
        <v>64.379000000000005</v>
      </c>
      <c r="O29" s="77">
        <v>123.88800000000001</v>
      </c>
      <c r="P29" s="77">
        <v>67.92</v>
      </c>
      <c r="Q29" s="77">
        <v>101.215</v>
      </c>
      <c r="R29" s="77">
        <v>23.725999999999999</v>
      </c>
      <c r="S29" s="77">
        <v>41.887</v>
      </c>
      <c r="T29" s="77">
        <v>21.971</v>
      </c>
      <c r="U29" s="77">
        <v>47.96</v>
      </c>
      <c r="V29" s="77">
        <v>63.075000000000003</v>
      </c>
      <c r="W29" s="77">
        <v>83.798000000000002</v>
      </c>
      <c r="X29" s="77">
        <v>36.436999999999998</v>
      </c>
      <c r="Y29" s="77">
        <v>44.531999999999996</v>
      </c>
      <c r="Z29" s="78"/>
      <c r="AA29" s="79">
        <f>SUM(B29:Z29)</f>
        <v>1641.0749999999998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66.667000000000002</v>
      </c>
      <c r="C31" s="62">
        <f t="shared" ref="C31:Z31" si="4">IF(LEN(C$2)&gt;0,SUM(C28:C30),"")</f>
        <v>54.457000000000001</v>
      </c>
      <c r="D31" s="62">
        <f t="shared" si="4"/>
        <v>7.84</v>
      </c>
      <c r="E31" s="62">
        <f t="shared" si="4"/>
        <v>9.02</v>
      </c>
      <c r="F31" s="62">
        <f t="shared" si="4"/>
        <v>7.79</v>
      </c>
      <c r="G31" s="62">
        <f t="shared" si="4"/>
        <v>59.523000000000003</v>
      </c>
      <c r="H31" s="62">
        <f t="shared" si="4"/>
        <v>95.995000000000005</v>
      </c>
      <c r="I31" s="62">
        <f t="shared" si="4"/>
        <v>148.005</v>
      </c>
      <c r="J31" s="62">
        <f t="shared" si="4"/>
        <v>106.592</v>
      </c>
      <c r="K31" s="62">
        <f t="shared" si="4"/>
        <v>124.74299999999999</v>
      </c>
      <c r="L31" s="62">
        <f t="shared" si="4"/>
        <v>123.012</v>
      </c>
      <c r="M31" s="62">
        <f t="shared" si="4"/>
        <v>116.643</v>
      </c>
      <c r="N31" s="62">
        <f t="shared" si="4"/>
        <v>64.379000000000005</v>
      </c>
      <c r="O31" s="62">
        <f t="shared" si="4"/>
        <v>123.88800000000001</v>
      </c>
      <c r="P31" s="62">
        <f t="shared" si="4"/>
        <v>67.92</v>
      </c>
      <c r="Q31" s="62">
        <f t="shared" si="4"/>
        <v>101.215</v>
      </c>
      <c r="R31" s="62">
        <f t="shared" si="4"/>
        <v>23.725999999999999</v>
      </c>
      <c r="S31" s="62">
        <f t="shared" si="4"/>
        <v>41.887</v>
      </c>
      <c r="T31" s="62">
        <f t="shared" si="4"/>
        <v>21.971</v>
      </c>
      <c r="U31" s="62">
        <f t="shared" si="4"/>
        <v>47.96</v>
      </c>
      <c r="V31" s="62">
        <f t="shared" si="4"/>
        <v>63.075000000000003</v>
      </c>
      <c r="W31" s="62">
        <f t="shared" si="4"/>
        <v>83.798000000000002</v>
      </c>
      <c r="X31" s="62">
        <f t="shared" si="4"/>
        <v>36.436999999999998</v>
      </c>
      <c r="Y31" s="62">
        <f t="shared" si="4"/>
        <v>44.531999999999996</v>
      </c>
      <c r="Z31" s="63" t="str">
        <f t="shared" si="4"/>
        <v/>
      </c>
      <c r="AA31" s="64">
        <f>SUM(AA28:AA30)</f>
        <v>1641.0749999999998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34.200000000000003</v>
      </c>
      <c r="C38" s="99">
        <v>65.2</v>
      </c>
      <c r="D38" s="99">
        <v>22.9</v>
      </c>
      <c r="E38" s="99">
        <v>25.8</v>
      </c>
      <c r="F38" s="99">
        <v>27.7</v>
      </c>
      <c r="G38" s="99"/>
      <c r="H38" s="99">
        <v>46</v>
      </c>
      <c r="I38" s="99">
        <v>1.3</v>
      </c>
      <c r="J38" s="99"/>
      <c r="K38" s="99"/>
      <c r="L38" s="99"/>
      <c r="M38" s="99"/>
      <c r="N38" s="99"/>
      <c r="O38" s="99"/>
      <c r="P38" s="99"/>
      <c r="Q38" s="99"/>
      <c r="R38" s="99">
        <v>13.6</v>
      </c>
      <c r="S38" s="99"/>
      <c r="T38" s="99">
        <v>28.3</v>
      </c>
      <c r="U38" s="99"/>
      <c r="V38" s="99">
        <v>6.3</v>
      </c>
      <c r="W38" s="99">
        <v>47.7</v>
      </c>
      <c r="X38" s="99">
        <v>45.7</v>
      </c>
      <c r="Y38" s="99">
        <v>56.1</v>
      </c>
      <c r="Z38" s="100"/>
      <c r="AA38" s="79">
        <f t="shared" si="5"/>
        <v>420.8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34.200000000000003</v>
      </c>
      <c r="C39" s="88">
        <f t="shared" si="6"/>
        <v>65.2</v>
      </c>
      <c r="D39" s="88">
        <f t="shared" si="6"/>
        <v>22.9</v>
      </c>
      <c r="E39" s="88">
        <f t="shared" si="6"/>
        <v>25.8</v>
      </c>
      <c r="F39" s="88">
        <f t="shared" si="6"/>
        <v>27.7</v>
      </c>
      <c r="G39" s="88">
        <f t="shared" si="6"/>
        <v>0</v>
      </c>
      <c r="H39" s="88">
        <f t="shared" si="6"/>
        <v>46</v>
      </c>
      <c r="I39" s="88">
        <f t="shared" si="6"/>
        <v>1.3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13.6</v>
      </c>
      <c r="S39" s="88">
        <f t="shared" si="6"/>
        <v>0</v>
      </c>
      <c r="T39" s="88">
        <f t="shared" si="6"/>
        <v>28.3</v>
      </c>
      <c r="U39" s="88">
        <f t="shared" si="6"/>
        <v>0</v>
      </c>
      <c r="V39" s="88">
        <f t="shared" si="6"/>
        <v>6.3</v>
      </c>
      <c r="W39" s="88">
        <f t="shared" si="6"/>
        <v>47.7</v>
      </c>
      <c r="X39" s="88">
        <f t="shared" si="6"/>
        <v>45.7</v>
      </c>
      <c r="Y39" s="88">
        <f t="shared" si="6"/>
        <v>56.1</v>
      </c>
      <c r="Z39" s="89" t="str">
        <f t="shared" si="6"/>
        <v/>
      </c>
      <c r="AA39" s="90">
        <f t="shared" si="5"/>
        <v>420.8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34.200000000000003</v>
      </c>
      <c r="C46" s="99">
        <v>65.2</v>
      </c>
      <c r="D46" s="99">
        <v>22.9</v>
      </c>
      <c r="E46" s="99">
        <v>25.8</v>
      </c>
      <c r="F46" s="99">
        <v>27.7</v>
      </c>
      <c r="G46" s="99"/>
      <c r="H46" s="99">
        <v>46</v>
      </c>
      <c r="I46" s="99">
        <v>1.3</v>
      </c>
      <c r="J46" s="99"/>
      <c r="K46" s="99"/>
      <c r="L46" s="99"/>
      <c r="M46" s="99"/>
      <c r="N46" s="99"/>
      <c r="O46" s="99"/>
      <c r="P46" s="99"/>
      <c r="Q46" s="99"/>
      <c r="R46" s="99">
        <v>13.6</v>
      </c>
      <c r="S46" s="99"/>
      <c r="T46" s="99">
        <v>28.3</v>
      </c>
      <c r="U46" s="99"/>
      <c r="V46" s="99">
        <v>6.3</v>
      </c>
      <c r="W46" s="99">
        <v>47.7</v>
      </c>
      <c r="X46" s="99">
        <v>45.7</v>
      </c>
      <c r="Y46" s="99">
        <v>56.1</v>
      </c>
      <c r="Z46" s="100"/>
      <c r="AA46" s="79">
        <f t="shared" si="7"/>
        <v>420.8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34.200000000000003</v>
      </c>
      <c r="C48" s="88">
        <f t="shared" ref="C48:Z48" si="8">IF(LEN(C$2)&gt;0,SUM(C42:C47),"")</f>
        <v>65.2</v>
      </c>
      <c r="D48" s="88">
        <f t="shared" si="8"/>
        <v>22.9</v>
      </c>
      <c r="E48" s="88">
        <f t="shared" si="8"/>
        <v>25.8</v>
      </c>
      <c r="F48" s="88">
        <f t="shared" si="8"/>
        <v>27.7</v>
      </c>
      <c r="G48" s="88">
        <f t="shared" si="8"/>
        <v>0</v>
      </c>
      <c r="H48" s="88">
        <f t="shared" si="8"/>
        <v>46</v>
      </c>
      <c r="I48" s="88">
        <f t="shared" si="8"/>
        <v>1.3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13.6</v>
      </c>
      <c r="S48" s="88">
        <f t="shared" si="8"/>
        <v>0</v>
      </c>
      <c r="T48" s="88">
        <f t="shared" si="8"/>
        <v>28.3</v>
      </c>
      <c r="U48" s="88">
        <f t="shared" si="8"/>
        <v>0</v>
      </c>
      <c r="V48" s="88">
        <f t="shared" si="8"/>
        <v>6.3</v>
      </c>
      <c r="W48" s="88">
        <f t="shared" si="8"/>
        <v>47.7</v>
      </c>
      <c r="X48" s="88">
        <f t="shared" si="8"/>
        <v>45.7</v>
      </c>
      <c r="Y48" s="88">
        <f t="shared" si="8"/>
        <v>56.1</v>
      </c>
      <c r="Z48" s="89" t="str">
        <f t="shared" si="8"/>
        <v/>
      </c>
      <c r="AA48" s="90">
        <f t="shared" si="7"/>
        <v>420.8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100.867</v>
      </c>
      <c r="C51" s="88">
        <f t="shared" si="10"/>
        <v>119.657</v>
      </c>
      <c r="D51" s="88">
        <f t="shared" si="10"/>
        <v>30.74</v>
      </c>
      <c r="E51" s="88">
        <f t="shared" si="10"/>
        <v>34.82</v>
      </c>
      <c r="F51" s="88">
        <f t="shared" si="10"/>
        <v>35.49</v>
      </c>
      <c r="G51" s="88">
        <f t="shared" si="10"/>
        <v>59.523000000000003</v>
      </c>
      <c r="H51" s="88">
        <f t="shared" si="10"/>
        <v>141.995</v>
      </c>
      <c r="I51" s="88">
        <f t="shared" si="10"/>
        <v>149.30500000000001</v>
      </c>
      <c r="J51" s="88">
        <f t="shared" si="10"/>
        <v>106.592</v>
      </c>
      <c r="K51" s="88">
        <f t="shared" si="10"/>
        <v>124.74299999999999</v>
      </c>
      <c r="L51" s="88">
        <f t="shared" si="10"/>
        <v>123.012</v>
      </c>
      <c r="M51" s="88">
        <f t="shared" si="10"/>
        <v>116.643</v>
      </c>
      <c r="N51" s="88">
        <f t="shared" si="10"/>
        <v>64.378999999999991</v>
      </c>
      <c r="O51" s="88">
        <f t="shared" si="10"/>
        <v>123.88800000000001</v>
      </c>
      <c r="P51" s="88">
        <f t="shared" si="10"/>
        <v>67.92</v>
      </c>
      <c r="Q51" s="88">
        <f t="shared" si="10"/>
        <v>101.215</v>
      </c>
      <c r="R51" s="88">
        <f t="shared" si="10"/>
        <v>37.326000000000001</v>
      </c>
      <c r="S51" s="88">
        <f t="shared" si="10"/>
        <v>41.887</v>
      </c>
      <c r="T51" s="88">
        <f t="shared" si="10"/>
        <v>50.271000000000001</v>
      </c>
      <c r="U51" s="88">
        <f t="shared" si="10"/>
        <v>47.96</v>
      </c>
      <c r="V51" s="88">
        <f t="shared" si="10"/>
        <v>69.375</v>
      </c>
      <c r="W51" s="88">
        <f t="shared" si="10"/>
        <v>131.49799999999999</v>
      </c>
      <c r="X51" s="88">
        <f t="shared" si="10"/>
        <v>82.137</v>
      </c>
      <c r="Y51" s="88">
        <f t="shared" si="10"/>
        <v>100.63200000000001</v>
      </c>
      <c r="Z51" s="89" t="str">
        <f t="shared" si="10"/>
        <v/>
      </c>
      <c r="AA51" s="104">
        <f>SUM(B51:Z51)</f>
        <v>2061.875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100.866</v>
      </c>
      <c r="C4" s="18">
        <v>119.679</v>
      </c>
      <c r="D4" s="18">
        <v>30.713000000000001</v>
      </c>
      <c r="E4" s="18">
        <v>34.786000000000001</v>
      </c>
      <c r="F4" s="18">
        <v>35.44</v>
      </c>
      <c r="G4" s="18">
        <v>59.528999999999996</v>
      </c>
      <c r="H4" s="18">
        <v>142.03300000000002</v>
      </c>
      <c r="I4" s="18">
        <v>149.28399999999999</v>
      </c>
      <c r="J4" s="18">
        <v>106.59200000000001</v>
      </c>
      <c r="K4" s="18">
        <v>124.74299999999999</v>
      </c>
      <c r="L4" s="18">
        <v>123.012</v>
      </c>
      <c r="M4" s="18">
        <v>116.643</v>
      </c>
      <c r="N4" s="18">
        <v>64.378999999999991</v>
      </c>
      <c r="O4" s="18">
        <v>123.871</v>
      </c>
      <c r="P4" s="18">
        <v>67.919999999999987</v>
      </c>
      <c r="Q4" s="18">
        <v>101.254</v>
      </c>
      <c r="R4" s="18">
        <v>37.327000000000005</v>
      </c>
      <c r="S4" s="18">
        <v>41.887</v>
      </c>
      <c r="T4" s="18">
        <v>50.224999999999994</v>
      </c>
      <c r="U4" s="18">
        <v>47.96</v>
      </c>
      <c r="V4" s="18">
        <v>69.409000000000006</v>
      </c>
      <c r="W4" s="18">
        <v>131.51499999999999</v>
      </c>
      <c r="X4" s="18">
        <v>82.13300000000001</v>
      </c>
      <c r="Y4" s="18">
        <v>100.643</v>
      </c>
      <c r="Z4" s="19"/>
      <c r="AA4" s="20">
        <f>SUM(B4:Z4)</f>
        <v>2061.8429999999998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93.36</v>
      </c>
      <c r="C7" s="28">
        <v>88.89</v>
      </c>
      <c r="D7" s="28">
        <v>84.49</v>
      </c>
      <c r="E7" s="28">
        <v>81.540000000000006</v>
      </c>
      <c r="F7" s="28">
        <v>83.54</v>
      </c>
      <c r="G7" s="28">
        <v>90.31</v>
      </c>
      <c r="H7" s="28">
        <v>100.8</v>
      </c>
      <c r="I7" s="28">
        <v>130.05000000000001</v>
      </c>
      <c r="J7" s="28">
        <v>114.82</v>
      </c>
      <c r="K7" s="28">
        <v>101.46</v>
      </c>
      <c r="L7" s="28">
        <v>93.31</v>
      </c>
      <c r="M7" s="28">
        <v>90.69</v>
      </c>
      <c r="N7" s="28">
        <v>84</v>
      </c>
      <c r="O7" s="28">
        <v>90.78</v>
      </c>
      <c r="P7" s="28">
        <v>94.44</v>
      </c>
      <c r="Q7" s="28">
        <v>105</v>
      </c>
      <c r="R7" s="28">
        <v>120</v>
      </c>
      <c r="S7" s="28">
        <v>128.06</v>
      </c>
      <c r="T7" s="28">
        <v>120</v>
      </c>
      <c r="U7" s="28">
        <v>108.72</v>
      </c>
      <c r="V7" s="28">
        <v>101.25</v>
      </c>
      <c r="W7" s="28">
        <v>100.97</v>
      </c>
      <c r="X7" s="28">
        <v>96.33</v>
      </c>
      <c r="Y7" s="28">
        <v>95.48</v>
      </c>
      <c r="Z7" s="29"/>
      <c r="AA7" s="30">
        <f>IF(SUM(B7:Z7)&lt;&gt;0,AVERAGEIF(B7:Z7,"&lt;&gt;"""),"")</f>
        <v>99.928749999999994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49.698999999999998</v>
      </c>
      <c r="C14" s="57">
        <v>65.3</v>
      </c>
      <c r="D14" s="57"/>
      <c r="E14" s="57">
        <v>4.46</v>
      </c>
      <c r="F14" s="57">
        <v>5.6639999999999997</v>
      </c>
      <c r="G14" s="57">
        <v>10.037000000000001</v>
      </c>
      <c r="H14" s="57">
        <v>18.023</v>
      </c>
      <c r="I14" s="57">
        <v>11.752000000000001</v>
      </c>
      <c r="J14" s="57">
        <v>18.146999999999998</v>
      </c>
      <c r="K14" s="57">
        <v>18.82</v>
      </c>
      <c r="L14" s="57">
        <v>17.817</v>
      </c>
      <c r="M14" s="57">
        <v>28.483000000000001</v>
      </c>
      <c r="N14" s="57">
        <v>7.798</v>
      </c>
      <c r="O14" s="57">
        <v>5.4859999999999998</v>
      </c>
      <c r="P14" s="57">
        <v>13.055</v>
      </c>
      <c r="Q14" s="57">
        <v>5.0250000000000004</v>
      </c>
      <c r="R14" s="57">
        <v>7.008</v>
      </c>
      <c r="S14" s="57">
        <v>11.083</v>
      </c>
      <c r="T14" s="57">
        <v>18.940000000000001</v>
      </c>
      <c r="U14" s="57">
        <v>20.463000000000001</v>
      </c>
      <c r="V14" s="57">
        <v>21.066000000000003</v>
      </c>
      <c r="W14" s="57">
        <v>19.047999999999998</v>
      </c>
      <c r="X14" s="57">
        <v>19.86</v>
      </c>
      <c r="Y14" s="57">
        <v>19.641999999999999</v>
      </c>
      <c r="Z14" s="58"/>
      <c r="AA14" s="59">
        <f t="shared" si="0"/>
        <v>416.67599999999999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49.698999999999998</v>
      </c>
      <c r="C16" s="62">
        <f t="shared" ref="C16:Z16" si="1">IF(LEN(C$2)&gt;0,SUM(C10:C15),"")</f>
        <v>65.3</v>
      </c>
      <c r="D16" s="62">
        <f t="shared" si="1"/>
        <v>0</v>
      </c>
      <c r="E16" s="62">
        <f t="shared" si="1"/>
        <v>4.46</v>
      </c>
      <c r="F16" s="62">
        <f t="shared" si="1"/>
        <v>5.6639999999999997</v>
      </c>
      <c r="G16" s="62">
        <f t="shared" si="1"/>
        <v>10.037000000000001</v>
      </c>
      <c r="H16" s="62">
        <f t="shared" si="1"/>
        <v>18.023</v>
      </c>
      <c r="I16" s="62">
        <f t="shared" si="1"/>
        <v>11.752000000000001</v>
      </c>
      <c r="J16" s="62">
        <f t="shared" si="1"/>
        <v>18.146999999999998</v>
      </c>
      <c r="K16" s="62">
        <f t="shared" si="1"/>
        <v>18.82</v>
      </c>
      <c r="L16" s="62">
        <f t="shared" si="1"/>
        <v>17.817</v>
      </c>
      <c r="M16" s="62">
        <f t="shared" si="1"/>
        <v>28.483000000000001</v>
      </c>
      <c r="N16" s="62">
        <f t="shared" si="1"/>
        <v>7.798</v>
      </c>
      <c r="O16" s="62">
        <f t="shared" si="1"/>
        <v>5.4859999999999998</v>
      </c>
      <c r="P16" s="62">
        <f t="shared" si="1"/>
        <v>13.055</v>
      </c>
      <c r="Q16" s="62">
        <f t="shared" si="1"/>
        <v>5.0250000000000004</v>
      </c>
      <c r="R16" s="62">
        <f t="shared" si="1"/>
        <v>7.008</v>
      </c>
      <c r="S16" s="62">
        <f t="shared" si="1"/>
        <v>11.083</v>
      </c>
      <c r="T16" s="62">
        <f t="shared" si="1"/>
        <v>18.940000000000001</v>
      </c>
      <c r="U16" s="62">
        <f t="shared" si="1"/>
        <v>20.463000000000001</v>
      </c>
      <c r="V16" s="62">
        <f t="shared" si="1"/>
        <v>21.066000000000003</v>
      </c>
      <c r="W16" s="62">
        <f t="shared" si="1"/>
        <v>19.047999999999998</v>
      </c>
      <c r="X16" s="62">
        <f t="shared" si="1"/>
        <v>19.86</v>
      </c>
      <c r="Y16" s="62">
        <f t="shared" si="1"/>
        <v>19.641999999999999</v>
      </c>
      <c r="Z16" s="63" t="str">
        <f t="shared" si="1"/>
        <v/>
      </c>
      <c r="AA16" s="64">
        <f>SUM(AA10:AA15)</f>
        <v>416.67599999999999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75</v>
      </c>
      <c r="I19" s="72">
        <v>75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75</v>
      </c>
      <c r="X19" s="72">
        <v>20</v>
      </c>
      <c r="Y19" s="72">
        <v>48</v>
      </c>
      <c r="Z19" s="73"/>
      <c r="AA19" s="74">
        <f t="shared" ref="AA19:AA24" si="2">SUM(B19:Z19)</f>
        <v>293</v>
      </c>
    </row>
    <row r="20" spans="1:27" ht="24.95" customHeight="1" x14ac:dyDescent="0.2">
      <c r="A20" s="75" t="s">
        <v>15</v>
      </c>
      <c r="B20" s="76">
        <v>25.051000000000002</v>
      </c>
      <c r="C20" s="77">
        <v>24.885999999999999</v>
      </c>
      <c r="D20" s="77">
        <v>17</v>
      </c>
      <c r="E20" s="77">
        <v>17</v>
      </c>
      <c r="F20" s="77">
        <v>17</v>
      </c>
      <c r="G20" s="77">
        <v>17</v>
      </c>
      <c r="H20" s="77">
        <v>22.027999999999999</v>
      </c>
      <c r="I20" s="77">
        <v>17</v>
      </c>
      <c r="J20" s="77">
        <v>23.658999999999999</v>
      </c>
      <c r="K20" s="77">
        <v>30.459000000000003</v>
      </c>
      <c r="L20" s="77">
        <v>40.395000000000003</v>
      </c>
      <c r="M20" s="77">
        <v>28.684000000000001</v>
      </c>
      <c r="N20" s="77">
        <v>17</v>
      </c>
      <c r="O20" s="77">
        <v>17</v>
      </c>
      <c r="P20" s="77">
        <v>24.526999999999997</v>
      </c>
      <c r="Q20" s="77">
        <v>17</v>
      </c>
      <c r="R20" s="77">
        <v>17</v>
      </c>
      <c r="S20" s="77">
        <v>17</v>
      </c>
      <c r="T20" s="77">
        <v>17</v>
      </c>
      <c r="U20" s="77">
        <v>17</v>
      </c>
      <c r="V20" s="77">
        <v>23.314999999999998</v>
      </c>
      <c r="W20" s="77">
        <v>17</v>
      </c>
      <c r="X20" s="77">
        <v>22.416</v>
      </c>
      <c r="Y20" s="77">
        <v>17</v>
      </c>
      <c r="Z20" s="78"/>
      <c r="AA20" s="79">
        <f t="shared" si="2"/>
        <v>503.42</v>
      </c>
    </row>
    <row r="21" spans="1:27" ht="24.95" customHeight="1" x14ac:dyDescent="0.2">
      <c r="A21" s="75" t="s">
        <v>16</v>
      </c>
      <c r="B21" s="80">
        <v>26.116</v>
      </c>
      <c r="C21" s="81">
        <v>29.492999999999999</v>
      </c>
      <c r="D21" s="81">
        <v>13.713000000000001</v>
      </c>
      <c r="E21" s="81">
        <v>13.326000000000001</v>
      </c>
      <c r="F21" s="81">
        <v>12.776</v>
      </c>
      <c r="G21" s="81">
        <v>26.991999999999997</v>
      </c>
      <c r="H21" s="81">
        <v>26.981999999999999</v>
      </c>
      <c r="I21" s="81">
        <v>45.531999999999996</v>
      </c>
      <c r="J21" s="81">
        <v>64.786000000000001</v>
      </c>
      <c r="K21" s="81">
        <v>75.463999999999999</v>
      </c>
      <c r="L21" s="81">
        <v>64.8</v>
      </c>
      <c r="M21" s="81">
        <v>59.475999999999999</v>
      </c>
      <c r="N21" s="81">
        <v>39.580999999999996</v>
      </c>
      <c r="O21" s="81">
        <v>31.785</v>
      </c>
      <c r="P21" s="81">
        <v>30.338000000000001</v>
      </c>
      <c r="Q21" s="81">
        <v>17.228999999999999</v>
      </c>
      <c r="R21" s="81">
        <v>13.319000000000001</v>
      </c>
      <c r="S21" s="81">
        <v>13.803999999999998</v>
      </c>
      <c r="T21" s="81">
        <v>14.284999999999998</v>
      </c>
      <c r="U21" s="81">
        <v>10.497</v>
      </c>
      <c r="V21" s="81">
        <v>25.027999999999995</v>
      </c>
      <c r="W21" s="81">
        <v>20.467000000000002</v>
      </c>
      <c r="X21" s="81">
        <v>19.856999999999999</v>
      </c>
      <c r="Y21" s="81">
        <v>16.001000000000001</v>
      </c>
      <c r="Z21" s="78"/>
      <c r="AA21" s="79">
        <f t="shared" si="2"/>
        <v>711.64699999999982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51.167000000000002</v>
      </c>
      <c r="C25" s="88">
        <f t="shared" si="3"/>
        <v>54.378999999999998</v>
      </c>
      <c r="D25" s="88">
        <f t="shared" si="3"/>
        <v>30.713000000000001</v>
      </c>
      <c r="E25" s="88">
        <f t="shared" si="3"/>
        <v>30.326000000000001</v>
      </c>
      <c r="F25" s="88">
        <f t="shared" si="3"/>
        <v>29.776</v>
      </c>
      <c r="G25" s="88">
        <f t="shared" si="3"/>
        <v>43.991999999999997</v>
      </c>
      <c r="H25" s="88">
        <f t="shared" si="3"/>
        <v>124.00999999999999</v>
      </c>
      <c r="I25" s="88">
        <f t="shared" si="3"/>
        <v>137.53199999999998</v>
      </c>
      <c r="J25" s="88">
        <f t="shared" si="3"/>
        <v>88.444999999999993</v>
      </c>
      <c r="K25" s="88">
        <f t="shared" si="3"/>
        <v>105.923</v>
      </c>
      <c r="L25" s="88">
        <f t="shared" si="3"/>
        <v>105.19499999999999</v>
      </c>
      <c r="M25" s="88">
        <f t="shared" si="3"/>
        <v>88.16</v>
      </c>
      <c r="N25" s="88">
        <f t="shared" si="3"/>
        <v>56.580999999999996</v>
      </c>
      <c r="O25" s="88">
        <f t="shared" si="3"/>
        <v>48.784999999999997</v>
      </c>
      <c r="P25" s="88">
        <f t="shared" si="3"/>
        <v>54.864999999999995</v>
      </c>
      <c r="Q25" s="88">
        <f t="shared" si="3"/>
        <v>34.228999999999999</v>
      </c>
      <c r="R25" s="88">
        <f t="shared" si="3"/>
        <v>30.319000000000003</v>
      </c>
      <c r="S25" s="88">
        <f t="shared" si="3"/>
        <v>30.803999999999998</v>
      </c>
      <c r="T25" s="88">
        <f t="shared" si="3"/>
        <v>31.284999999999997</v>
      </c>
      <c r="U25" s="88">
        <f t="shared" si="3"/>
        <v>27.497</v>
      </c>
      <c r="V25" s="88">
        <f t="shared" si="3"/>
        <v>48.342999999999989</v>
      </c>
      <c r="W25" s="88">
        <f t="shared" si="3"/>
        <v>112.467</v>
      </c>
      <c r="X25" s="88">
        <f t="shared" si="3"/>
        <v>62.272999999999996</v>
      </c>
      <c r="Y25" s="88">
        <f t="shared" si="3"/>
        <v>81.001000000000005</v>
      </c>
      <c r="Z25" s="89">
        <f t="shared" si="3"/>
        <v>0</v>
      </c>
      <c r="AA25" s="90">
        <f t="shared" si="3"/>
        <v>1508.067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100.866</v>
      </c>
      <c r="C29" s="77">
        <v>119.679</v>
      </c>
      <c r="D29" s="77">
        <v>30.713000000000001</v>
      </c>
      <c r="E29" s="77">
        <v>34.786000000000001</v>
      </c>
      <c r="F29" s="77">
        <v>35.44</v>
      </c>
      <c r="G29" s="77">
        <v>54.029000000000003</v>
      </c>
      <c r="H29" s="77">
        <v>142.03299999999999</v>
      </c>
      <c r="I29" s="77">
        <v>149.28399999999999</v>
      </c>
      <c r="J29" s="77">
        <v>106.592</v>
      </c>
      <c r="K29" s="77">
        <v>124.74299999999999</v>
      </c>
      <c r="L29" s="77">
        <v>123.012</v>
      </c>
      <c r="M29" s="77">
        <v>116.643</v>
      </c>
      <c r="N29" s="77">
        <v>64.379000000000005</v>
      </c>
      <c r="O29" s="77">
        <v>54.271000000000001</v>
      </c>
      <c r="P29" s="77">
        <v>67.92</v>
      </c>
      <c r="Q29" s="77">
        <v>39.253999999999998</v>
      </c>
      <c r="R29" s="77">
        <v>37.326999999999998</v>
      </c>
      <c r="S29" s="77">
        <v>41.887</v>
      </c>
      <c r="T29" s="77">
        <v>50.225000000000001</v>
      </c>
      <c r="U29" s="77">
        <v>47.96</v>
      </c>
      <c r="V29" s="77">
        <v>69.409000000000006</v>
      </c>
      <c r="W29" s="77">
        <v>131.51499999999999</v>
      </c>
      <c r="X29" s="77">
        <v>82.132999999999996</v>
      </c>
      <c r="Y29" s="77">
        <v>100.643</v>
      </c>
      <c r="Z29" s="78"/>
      <c r="AA29" s="79">
        <f>SUM(B29:Z29)</f>
        <v>1924.7429999999997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100.866</v>
      </c>
      <c r="C31" s="62">
        <f t="shared" si="4"/>
        <v>119.679</v>
      </c>
      <c r="D31" s="62">
        <f t="shared" si="4"/>
        <v>30.713000000000001</v>
      </c>
      <c r="E31" s="62">
        <f t="shared" si="4"/>
        <v>34.786000000000001</v>
      </c>
      <c r="F31" s="62">
        <f t="shared" si="4"/>
        <v>35.44</v>
      </c>
      <c r="G31" s="62">
        <f t="shared" si="4"/>
        <v>54.029000000000003</v>
      </c>
      <c r="H31" s="62">
        <f t="shared" si="4"/>
        <v>142.03299999999999</v>
      </c>
      <c r="I31" s="62">
        <f t="shared" si="4"/>
        <v>149.28399999999999</v>
      </c>
      <c r="J31" s="62">
        <f t="shared" si="4"/>
        <v>106.592</v>
      </c>
      <c r="K31" s="62">
        <f t="shared" si="4"/>
        <v>124.74299999999999</v>
      </c>
      <c r="L31" s="62">
        <f t="shared" si="4"/>
        <v>123.012</v>
      </c>
      <c r="M31" s="62">
        <f t="shared" si="4"/>
        <v>116.643</v>
      </c>
      <c r="N31" s="62">
        <f t="shared" si="4"/>
        <v>64.379000000000005</v>
      </c>
      <c r="O31" s="62">
        <f t="shared" si="4"/>
        <v>54.271000000000001</v>
      </c>
      <c r="P31" s="62">
        <f t="shared" si="4"/>
        <v>67.92</v>
      </c>
      <c r="Q31" s="62">
        <f t="shared" si="4"/>
        <v>39.253999999999998</v>
      </c>
      <c r="R31" s="62">
        <f t="shared" si="4"/>
        <v>37.326999999999998</v>
      </c>
      <c r="S31" s="62">
        <f t="shared" si="4"/>
        <v>41.887</v>
      </c>
      <c r="T31" s="62">
        <f t="shared" si="4"/>
        <v>50.225000000000001</v>
      </c>
      <c r="U31" s="62">
        <f t="shared" si="4"/>
        <v>47.96</v>
      </c>
      <c r="V31" s="62">
        <f t="shared" si="4"/>
        <v>69.409000000000006</v>
      </c>
      <c r="W31" s="62">
        <f t="shared" si="4"/>
        <v>131.51499999999999</v>
      </c>
      <c r="X31" s="62">
        <f t="shared" si="4"/>
        <v>82.132999999999996</v>
      </c>
      <c r="Y31" s="62">
        <f t="shared" si="4"/>
        <v>100.643</v>
      </c>
      <c r="Z31" s="63">
        <f t="shared" si="4"/>
        <v>0</v>
      </c>
      <c r="AA31" s="64">
        <f t="shared" si="4"/>
        <v>1924.7429999999997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5.5</v>
      </c>
      <c r="H38" s="99"/>
      <c r="I38" s="99"/>
      <c r="J38" s="99"/>
      <c r="K38" s="99"/>
      <c r="L38" s="99"/>
      <c r="M38" s="99"/>
      <c r="N38" s="99"/>
      <c r="O38" s="99">
        <v>69.599999999999994</v>
      </c>
      <c r="P38" s="99"/>
      <c r="Q38" s="99">
        <v>62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137.1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5.5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69.599999999999994</v>
      </c>
      <c r="P39" s="88">
        <f t="shared" si="6"/>
        <v>0</v>
      </c>
      <c r="Q39" s="88">
        <f t="shared" si="6"/>
        <v>62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137.1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5.5</v>
      </c>
      <c r="H46" s="99"/>
      <c r="I46" s="99"/>
      <c r="J46" s="99"/>
      <c r="K46" s="99"/>
      <c r="L46" s="99"/>
      <c r="M46" s="99"/>
      <c r="N46" s="99"/>
      <c r="O46" s="99">
        <v>69.599999999999994</v>
      </c>
      <c r="P46" s="99"/>
      <c r="Q46" s="99">
        <v>62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137.1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69.599999999999994</v>
      </c>
      <c r="P48" s="88">
        <f t="shared" si="8"/>
        <v>0</v>
      </c>
      <c r="Q48" s="88">
        <f t="shared" si="8"/>
        <v>62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137.1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100.866</v>
      </c>
      <c r="C51" s="88">
        <f t="shared" si="10"/>
        <v>119.679</v>
      </c>
      <c r="D51" s="88">
        <f t="shared" si="10"/>
        <v>30.713000000000001</v>
      </c>
      <c r="E51" s="88">
        <f t="shared" si="10"/>
        <v>34.786000000000001</v>
      </c>
      <c r="F51" s="88">
        <f t="shared" si="10"/>
        <v>35.44</v>
      </c>
      <c r="G51" s="88">
        <f t="shared" si="10"/>
        <v>59.528999999999996</v>
      </c>
      <c r="H51" s="88">
        <f t="shared" si="10"/>
        <v>142.03299999999999</v>
      </c>
      <c r="I51" s="88">
        <f t="shared" si="10"/>
        <v>149.28399999999999</v>
      </c>
      <c r="J51" s="88">
        <f t="shared" si="10"/>
        <v>106.59199999999998</v>
      </c>
      <c r="K51" s="88">
        <f t="shared" si="10"/>
        <v>124.74299999999999</v>
      </c>
      <c r="L51" s="88">
        <f t="shared" si="10"/>
        <v>123.012</v>
      </c>
      <c r="M51" s="88">
        <f t="shared" si="10"/>
        <v>116.643</v>
      </c>
      <c r="N51" s="88">
        <f t="shared" si="10"/>
        <v>64.378999999999991</v>
      </c>
      <c r="O51" s="88">
        <f t="shared" si="10"/>
        <v>123.87099999999998</v>
      </c>
      <c r="P51" s="88">
        <f t="shared" si="10"/>
        <v>67.919999999999987</v>
      </c>
      <c r="Q51" s="88">
        <f t="shared" si="10"/>
        <v>101.25399999999999</v>
      </c>
      <c r="R51" s="88">
        <f t="shared" si="10"/>
        <v>37.327000000000005</v>
      </c>
      <c r="S51" s="88">
        <f t="shared" si="10"/>
        <v>41.887</v>
      </c>
      <c r="T51" s="88">
        <f t="shared" si="10"/>
        <v>50.224999999999994</v>
      </c>
      <c r="U51" s="88">
        <f t="shared" si="10"/>
        <v>47.96</v>
      </c>
      <c r="V51" s="88">
        <f t="shared" si="10"/>
        <v>69.408999999999992</v>
      </c>
      <c r="W51" s="88">
        <f t="shared" si="10"/>
        <v>131.51499999999999</v>
      </c>
      <c r="X51" s="88">
        <f t="shared" si="10"/>
        <v>82.132999999999996</v>
      </c>
      <c r="Y51" s="88">
        <f t="shared" si="10"/>
        <v>100.643</v>
      </c>
      <c r="Z51" s="89">
        <f t="shared" si="10"/>
        <v>0</v>
      </c>
      <c r="AA51" s="104">
        <f>SUM(B51:Z51)</f>
        <v>2061.8429999999994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-34.200000000000003</v>
      </c>
      <c r="C4" s="18">
        <v>-65.2</v>
      </c>
      <c r="D4" s="18">
        <v>-22.9</v>
      </c>
      <c r="E4" s="18">
        <v>-25.8</v>
      </c>
      <c r="F4" s="18">
        <v>-27.7</v>
      </c>
      <c r="G4" s="18">
        <v>5.5</v>
      </c>
      <c r="H4" s="18">
        <v>-46</v>
      </c>
      <c r="I4" s="18">
        <v>-1.3</v>
      </c>
      <c r="J4" s="18"/>
      <c r="K4" s="18"/>
      <c r="L4" s="18"/>
      <c r="M4" s="18"/>
      <c r="N4" s="18"/>
      <c r="O4" s="18">
        <v>69.599999999999994</v>
      </c>
      <c r="P4" s="18"/>
      <c r="Q4" s="18">
        <v>62</v>
      </c>
      <c r="R4" s="18">
        <v>-13.6</v>
      </c>
      <c r="S4" s="18"/>
      <c r="T4" s="18">
        <v>-28.3</v>
      </c>
      <c r="U4" s="18"/>
      <c r="V4" s="18">
        <v>-6.3</v>
      </c>
      <c r="W4" s="18">
        <v>-47.7</v>
      </c>
      <c r="X4" s="18">
        <v>-45.7</v>
      </c>
      <c r="Y4" s="18">
        <v>-56.1</v>
      </c>
      <c r="Z4" s="19"/>
      <c r="AA4" s="111">
        <f>SUM(B4:Z4)</f>
        <v>-283.70000000000005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93.36</v>
      </c>
      <c r="C7" s="117">
        <v>88.89</v>
      </c>
      <c r="D7" s="117">
        <v>84.49</v>
      </c>
      <c r="E7" s="117">
        <v>81.540000000000006</v>
      </c>
      <c r="F7" s="117">
        <v>83.54</v>
      </c>
      <c r="G7" s="117">
        <v>90.31</v>
      </c>
      <c r="H7" s="117">
        <v>100.8</v>
      </c>
      <c r="I7" s="117">
        <v>130.05000000000001</v>
      </c>
      <c r="J7" s="117">
        <v>114.82</v>
      </c>
      <c r="K7" s="117">
        <v>101.46</v>
      </c>
      <c r="L7" s="117">
        <v>93.31</v>
      </c>
      <c r="M7" s="117">
        <v>90.69</v>
      </c>
      <c r="N7" s="117">
        <v>84</v>
      </c>
      <c r="O7" s="117">
        <v>90.78</v>
      </c>
      <c r="P7" s="117">
        <v>94.44</v>
      </c>
      <c r="Q7" s="117">
        <v>105</v>
      </c>
      <c r="R7" s="117">
        <v>120</v>
      </c>
      <c r="S7" s="117">
        <v>128.06</v>
      </c>
      <c r="T7" s="117">
        <v>120</v>
      </c>
      <c r="U7" s="117">
        <v>108.72</v>
      </c>
      <c r="V7" s="117">
        <v>101.25</v>
      </c>
      <c r="W7" s="117">
        <v>100.97</v>
      </c>
      <c r="X7" s="117">
        <v>96.33</v>
      </c>
      <c r="Y7" s="117">
        <v>95.48</v>
      </c>
      <c r="Z7" s="118"/>
      <c r="AA7" s="119">
        <f>IF(SUM(B7:Z7)&lt;&gt;0,AVERAGEIF(B7:Z7,"&lt;&gt;"""),"")</f>
        <v>99.928749999999994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34.200000000000003</v>
      </c>
      <c r="C15" s="133">
        <v>65.2</v>
      </c>
      <c r="D15" s="133">
        <v>22.9</v>
      </c>
      <c r="E15" s="133">
        <v>25.8</v>
      </c>
      <c r="F15" s="133">
        <v>27.7</v>
      </c>
      <c r="G15" s="133"/>
      <c r="H15" s="133">
        <v>46</v>
      </c>
      <c r="I15" s="133">
        <v>1.3</v>
      </c>
      <c r="J15" s="133"/>
      <c r="K15" s="133"/>
      <c r="L15" s="133"/>
      <c r="M15" s="133"/>
      <c r="N15" s="133"/>
      <c r="O15" s="133"/>
      <c r="P15" s="133"/>
      <c r="Q15" s="133"/>
      <c r="R15" s="133">
        <v>13.6</v>
      </c>
      <c r="S15" s="133"/>
      <c r="T15" s="133">
        <v>28.3</v>
      </c>
      <c r="U15" s="133"/>
      <c r="V15" s="133">
        <v>6.3</v>
      </c>
      <c r="W15" s="133">
        <v>47.7</v>
      </c>
      <c r="X15" s="133">
        <v>45.7</v>
      </c>
      <c r="Y15" s="133">
        <v>56.1</v>
      </c>
      <c r="Z15" s="131"/>
      <c r="AA15" s="132">
        <f t="shared" si="0"/>
        <v>420.8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34.200000000000003</v>
      </c>
      <c r="C16" s="135">
        <f t="shared" si="1"/>
        <v>65.2</v>
      </c>
      <c r="D16" s="135">
        <f t="shared" si="1"/>
        <v>22.9</v>
      </c>
      <c r="E16" s="135">
        <f t="shared" si="1"/>
        <v>25.8</v>
      </c>
      <c r="F16" s="135">
        <f t="shared" si="1"/>
        <v>27.7</v>
      </c>
      <c r="G16" s="135">
        <f t="shared" si="1"/>
        <v>0</v>
      </c>
      <c r="H16" s="135">
        <f t="shared" si="1"/>
        <v>46</v>
      </c>
      <c r="I16" s="135">
        <f t="shared" si="1"/>
        <v>1.3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13.6</v>
      </c>
      <c r="S16" s="135">
        <f t="shared" si="1"/>
        <v>0</v>
      </c>
      <c r="T16" s="135">
        <f t="shared" si="1"/>
        <v>28.3</v>
      </c>
      <c r="U16" s="135">
        <f t="shared" si="1"/>
        <v>0</v>
      </c>
      <c r="V16" s="135">
        <f t="shared" si="1"/>
        <v>6.3</v>
      </c>
      <c r="W16" s="135">
        <f t="shared" si="1"/>
        <v>47.7</v>
      </c>
      <c r="X16" s="135">
        <f t="shared" si="1"/>
        <v>45.7</v>
      </c>
      <c r="Y16" s="135">
        <f t="shared" si="1"/>
        <v>56.1</v>
      </c>
      <c r="Z16" s="136" t="str">
        <f t="shared" si="1"/>
        <v/>
      </c>
      <c r="AA16" s="90">
        <f t="shared" si="0"/>
        <v>420.8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5.5</v>
      </c>
      <c r="H23" s="133"/>
      <c r="I23" s="133"/>
      <c r="J23" s="133"/>
      <c r="K23" s="133"/>
      <c r="L23" s="133"/>
      <c r="M23" s="133"/>
      <c r="N23" s="133"/>
      <c r="O23" s="133">
        <v>69.599999999999994</v>
      </c>
      <c r="P23" s="133"/>
      <c r="Q23" s="133">
        <v>62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137.1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5.5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69.599999999999994</v>
      </c>
      <c r="P24" s="135">
        <f t="shared" si="3"/>
        <v>0</v>
      </c>
      <c r="Q24" s="135">
        <f t="shared" si="3"/>
        <v>62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137.1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2024-01-25T14:22:21Z</dcterms:created>
  <dcterms:modified xsi:type="dcterms:W3CDTF">2024-01-25T14:22:22Z</dcterms:modified>
</cp:coreProperties>
</file>