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<sst xmlns="http://schemas.openxmlformats.org/spreadsheetml/2006/main" count="117" uniqueCount="53">
  <si>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24/01/2024 16:22:07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</si>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</sst>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03-4AFA-8493-017D9B46B7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03-4AFA-8493-017D9B46B7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75.162000000000006</c:v>
                </c:pt>
                <c:pt idx="6">
                  <c:v>121.56</c:v>
                </c:pt>
                <c:pt idx="7">
                  <c:v>117</c:v>
                </c:pt>
                <c:pt idx="8">
                  <c:v>166.05</c:v>
                </c:pt>
                <c:pt idx="9">
                  <c:v>182.38900000000001</c:v>
                </c:pt>
                <c:pt idx="10">
                  <c:v>60.082999999999998</c:v>
                </c:pt>
                <c:pt idx="11">
                  <c:v>11.318</c:v>
                </c:pt>
                <c:pt idx="14">
                  <c:v>249</c:v>
                </c:pt>
                <c:pt idx="15">
                  <c:v>170</c:v>
                </c:pt>
                <c:pt idx="16">
                  <c:v>88.89</c:v>
                </c:pt>
                <c:pt idx="17">
                  <c:v>34.039000000000001</c:v>
                </c:pt>
                <c:pt idx="18">
                  <c:v>85.266999999999996</c:v>
                </c:pt>
                <c:pt idx="19">
                  <c:v>81.378</c:v>
                </c:pt>
                <c:pt idx="20">
                  <c:v>111.366</c:v>
                </c:pt>
                <c:pt idx="21">
                  <c:v>123.012</c:v>
                </c:pt>
                <c:pt idx="22">
                  <c:v>66.429000000000002</c:v>
                </c:pt>
                <c:pt idx="23">
                  <c:v>32.670999999999999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03-4AFA-8493-017D9B46B7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28.2</c:v>
                </c:pt>
                <c:pt idx="1">
                  <c:v>29.3</c:v>
                </c:pt>
                <c:pt idx="2">
                  <c:v>14.2</c:v>
                </c:pt>
                <c:pt idx="3">
                  <c:v>8.3000000000000007</c:v>
                </c:pt>
                <c:pt idx="4">
                  <c:v>8.8000000000000007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03-4AFA-8493-017D9B46B7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0.77100000000000002</c:v>
                </c:pt>
                <c:pt idx="9">
                  <c:v>1.542</c:v>
                </c:pt>
                <c:pt idx="10">
                  <c:v>2.3180000000000001</c:v>
                </c:pt>
                <c:pt idx="11">
                  <c:v>9.6890000000000001</c:v>
                </c:pt>
                <c:pt idx="12">
                  <c:v>8.5849999999999991</c:v>
                </c:pt>
                <c:pt idx="13">
                  <c:v>7.0329999999999995</c:v>
                </c:pt>
                <c:pt idx="14">
                  <c:v>0.74399999999999999</c:v>
                </c:pt>
                <c:pt idx="15">
                  <c:v>5.6000000000000001E-2</c:v>
                </c:pt>
                <c:pt idx="17">
                  <c:v>2.21</c:v>
                </c:pt>
                <c:pt idx="18">
                  <c:v>3.7269999999999999</c:v>
                </c:pt>
                <c:pt idx="19">
                  <c:v>4.5270000000000001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03-4AFA-8493-017D9B46B7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03-4AFA-8493-017D9B46B7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03-4AFA-8493-017D9B46B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28.197999999999997</c:v>
                </c:pt>
                <c:pt idx="1">
                  <c:v>29.29</c:v>
                </c:pt>
                <c:pt idx="2">
                  <c:v>14.757999999999999</c:v>
                </c:pt>
                <c:pt idx="3">
                  <c:v>9.8589999999999982</c:v>
                </c:pt>
                <c:pt idx="4">
                  <c:v>10.834</c:v>
                </c:pt>
                <c:pt idx="5">
                  <c:v>75.951999999999998</c:v>
                </c:pt>
                <c:pt idx="6">
                  <c:v>123.09999999999998</c:v>
                </c:pt>
                <c:pt idx="7">
                  <c:v>120.59999999999998</c:v>
                </c:pt>
                <c:pt idx="8">
                  <c:v>169.285</c:v>
                </c:pt>
                <c:pt idx="9">
                  <c:v>187.27100000000002</c:v>
                </c:pt>
                <c:pt idx="10">
                  <c:v>66.760999999999996</c:v>
                </c:pt>
                <c:pt idx="11">
                  <c:v>41.462999999999994</c:v>
                </c:pt>
                <c:pt idx="12">
                  <c:v>17.036000000000001</c:v>
                </c:pt>
                <c:pt idx="13">
                  <c:v>19.155000000000001</c:v>
                </c:pt>
                <c:pt idx="14">
                  <c:v>255.41200000000001</c:v>
                </c:pt>
                <c:pt idx="15">
                  <c:v>172.624</c:v>
                </c:pt>
                <c:pt idx="16">
                  <c:v>88.870999999999995</c:v>
                </c:pt>
                <c:pt idx="17">
                  <c:v>36.289000000000001</c:v>
                </c:pt>
                <c:pt idx="18">
                  <c:v>90.09</c:v>
                </c:pt>
                <c:pt idx="19">
                  <c:v>88.49499999999999</c:v>
                </c:pt>
                <c:pt idx="20">
                  <c:v>112.65600000000001</c:v>
                </c:pt>
                <c:pt idx="21">
                  <c:v>124.56200000000001</c:v>
                </c:pt>
                <c:pt idx="22">
                  <c:v>66.679000000000002</c:v>
                </c:pt>
                <c:pt idx="23">
                  <c:v>33.191000000000003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03-4AFA-8493-017D9B46B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76.900000000000006</c:v>
                </c:pt>
                <c:pt idx="1">
                  <c:v>59.64</c:v>
                </c:pt>
                <c:pt idx="2">
                  <c:v>60</c:v>
                </c:pt>
                <c:pt idx="3">
                  <c:v>61.9</c:v>
                </c:pt>
                <c:pt idx="4">
                  <c:v>52.96</c:v>
                </c:pt>
                <c:pt idx="5">
                  <c:v>118</c:v>
                </c:pt>
                <c:pt idx="6">
                  <c:v>118.4</c:v>
                </c:pt>
                <c:pt idx="7">
                  <c:v>123.94</c:v>
                </c:pt>
                <c:pt idx="8">
                  <c:v>125.23</c:v>
                </c:pt>
                <c:pt idx="9">
                  <c:v>99</c:v>
                </c:pt>
                <c:pt idx="10">
                  <c:v>87.57</c:v>
                </c:pt>
                <c:pt idx="11">
                  <c:v>84</c:v>
                </c:pt>
                <c:pt idx="12">
                  <c:v>75.95</c:v>
                </c:pt>
                <c:pt idx="13">
                  <c:v>79.099999999999994</c:v>
                </c:pt>
                <c:pt idx="14">
                  <c:v>92</c:v>
                </c:pt>
                <c:pt idx="15">
                  <c:v>100</c:v>
                </c:pt>
                <c:pt idx="16">
                  <c:v>105.56</c:v>
                </c:pt>
                <c:pt idx="17">
                  <c:v>130.9</c:v>
                </c:pt>
                <c:pt idx="18">
                  <c:v>127</c:v>
                </c:pt>
                <c:pt idx="19">
                  <c:v>120.6</c:v>
                </c:pt>
                <c:pt idx="20">
                  <c:v>102.58</c:v>
                </c:pt>
                <c:pt idx="21">
                  <c:v>96.15</c:v>
                </c:pt>
                <c:pt idx="22">
                  <c:v>89.61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03-4AFA-8493-017D9B46B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28.2</v>
      </c>
      <c r="C4" s="18">
        <v>29.3</v>
      </c>
      <c r="D4" s="18">
        <v>14.739999999999998</v>
      </c>
      <c r="E4" s="18">
        <v>9.83</v>
      </c>
      <c r="F4" s="18">
        <v>10.84</v>
      </c>
      <c r="G4" s="18">
        <v>75.951999999999998</v>
      </c>
      <c r="H4" s="18">
        <v>123.10000000000001</v>
      </c>
      <c r="I4" s="18">
        <v>120.6</v>
      </c>
      <c r="J4" s="18">
        <v>169.3</v>
      </c>
      <c r="K4" s="18">
        <v>187.27099999999999</v>
      </c>
      <c r="L4" s="18">
        <v>66.760999999999996</v>
      </c>
      <c r="M4" s="18">
        <v>41.462999999999994</v>
      </c>
      <c r="N4" s="18">
        <v>17.035999999999998</v>
      </c>
      <c r="O4" s="18">
        <v>19.155000000000001</v>
      </c>
      <c r="P4" s="18">
        <v>255.374</v>
      </c>
      <c r="Q4" s="18">
        <v>172.60599999999999</v>
      </c>
      <c r="R4" s="18">
        <v>88.89</v>
      </c>
      <c r="S4" s="18">
        <v>36.249000000000002</v>
      </c>
      <c r="T4" s="18">
        <v>90.097999999999999</v>
      </c>
      <c r="U4" s="18">
        <v>88.455000000000013</v>
      </c>
      <c r="V4" s="18">
        <v>112.65600000000001</v>
      </c>
      <c r="W4" s="18">
        <v>124.562</v>
      </c>
      <c r="X4" s="18">
        <v>66.679000000000002</v>
      </c>
      <c r="Y4" s="18">
        <v>33.191000000000003</v>
      </c>
      <c r="Z4" s="19"/>
      <c r="AA4" s="20">
        <f>SUM(B4:Z4)</f>
        <v>1982.3079999999998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76.900000000000006</v>
      </c>
      <c r="C7" s="28">
        <v>59.64</v>
      </c>
      <c r="D7" s="28">
        <v>60</v>
      </c>
      <c r="E7" s="28">
        <v>61.9</v>
      </c>
      <c r="F7" s="28">
        <v>52.96</v>
      </c>
      <c r="G7" s="28">
        <v>118</v>
      </c>
      <c r="H7" s="28">
        <v>118.4</v>
      </c>
      <c r="I7" s="28">
        <v>123.94</v>
      </c>
      <c r="J7" s="28">
        <v>125.23</v>
      </c>
      <c r="K7" s="28">
        <v>99</v>
      </c>
      <c r="L7" s="28">
        <v>87.57</v>
      </c>
      <c r="M7" s="28">
        <v>84</v>
      </c>
      <c r="N7" s="28">
        <v>75.95</v>
      </c>
      <c r="O7" s="28">
        <v>79.099999999999994</v>
      </c>
      <c r="P7" s="28">
        <v>92</v>
      </c>
      <c r="Q7" s="28">
        <v>100</v>
      </c>
      <c r="R7" s="28">
        <v>105.56</v>
      </c>
      <c r="S7" s="28">
        <v>130.9</v>
      </c>
      <c r="T7" s="28">
        <v>127</v>
      </c>
      <c r="U7" s="28">
        <v>120.6</v>
      </c>
      <c r="V7" s="28">
        <v>102.58</v>
      </c>
      <c r="W7" s="28">
        <v>96.15</v>
      </c>
      <c r="X7" s="28">
        <v>89.61</v>
      </c>
      <c r="Y7" s="28">
        <v>86</v>
      </c>
      <c r="Z7" s="29"/>
      <c r="AA7" s="30">
        <f>IF(SUM(B7:Z7)&lt;&gt;0,AVERAGEIF(B7:Z7,"&lt;&gt;"""),"")</f>
        <v>94.707916666666662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75.162000000000006</v>
      </c>
      <c r="H12" s="52">
        <v>121.56</v>
      </c>
      <c r="I12" s="52">
        <v>117</v>
      </c>
      <c r="J12" s="52">
        <v>166.05</v>
      </c>
      <c r="K12" s="52">
        <v>182.38900000000001</v>
      </c>
      <c r="L12" s="52">
        <v>60.082999999999998</v>
      </c>
      <c r="M12" s="52">
        <v>11.318</v>
      </c>
      <c r="N12" s="52"/>
      <c r="O12" s="52"/>
      <c r="P12" s="52">
        <v>249</v>
      </c>
      <c r="Q12" s="52">
        <v>170</v>
      </c>
      <c r="R12" s="52">
        <v>88.89</v>
      </c>
      <c r="S12" s="52">
        <v>34.039000000000001</v>
      </c>
      <c r="T12" s="52">
        <v>85.266999999999996</v>
      </c>
      <c r="U12" s="52">
        <v>81.378</v>
      </c>
      <c r="V12" s="52">
        <v>111.366</v>
      </c>
      <c r="W12" s="52">
        <v>123.012</v>
      </c>
      <c r="X12" s="52">
        <v>66.429000000000002</v>
      </c>
      <c r="Y12" s="52">
        <v>32.670999999999999</v>
      </c>
      <c r="Z12" s="53"/>
      <c r="AA12" s="54">
        <f t="shared" si="0"/>
        <v>1775.614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0.77100000000000002</v>
      </c>
      <c r="K14" s="57">
        <v>1.542</v>
      </c>
      <c r="L14" s="57">
        <v>2.3180000000000001</v>
      </c>
      <c r="M14" s="57">
        <v>9.6890000000000001</v>
      </c>
      <c r="N14" s="57">
        <v>8.5849999999999991</v>
      </c>
      <c r="O14" s="57">
        <v>7.0329999999999995</v>
      </c>
      <c r="P14" s="57">
        <v>0.74399999999999999</v>
      </c>
      <c r="Q14" s="57">
        <v>5.6000000000000001E-2</v>
      </c>
      <c r="R14" s="57"/>
      <c r="S14" s="57">
        <v>2.21</v>
      </c>
      <c r="T14" s="57">
        <v>3.7269999999999999</v>
      </c>
      <c r="U14" s="57">
        <v>4.5270000000000001</v>
      </c>
      <c r="V14" s="57"/>
      <c r="W14" s="57"/>
      <c r="X14" s="57"/>
      <c r="Y14" s="57"/>
      <c r="Z14" s="58"/>
      <c r="AA14" s="59">
        <f t="shared" si="0"/>
        <v>41.201999999999998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75.162000000000006</v>
      </c>
      <c r="H16" s="62">
        <f t="shared" si="1"/>
        <v>121.56</v>
      </c>
      <c r="I16" s="62">
        <f t="shared" si="1"/>
        <v>117</v>
      </c>
      <c r="J16" s="62">
        <f t="shared" si="1"/>
        <v>166.821</v>
      </c>
      <c r="K16" s="62">
        <f t="shared" si="1"/>
        <v>183.93100000000001</v>
      </c>
      <c r="L16" s="62">
        <f t="shared" si="1"/>
        <v>62.400999999999996</v>
      </c>
      <c r="M16" s="62">
        <f t="shared" si="1"/>
        <v>21.006999999999998</v>
      </c>
      <c r="N16" s="62">
        <f t="shared" si="1"/>
        <v>8.5849999999999991</v>
      </c>
      <c r="O16" s="62">
        <f t="shared" si="1"/>
        <v>7.0329999999999995</v>
      </c>
      <c r="P16" s="62">
        <f t="shared" si="1"/>
        <v>249.744</v>
      </c>
      <c r="Q16" s="62">
        <f t="shared" si="1"/>
        <v>170.05600000000001</v>
      </c>
      <c r="R16" s="62">
        <f t="shared" si="1"/>
        <v>88.89</v>
      </c>
      <c r="S16" s="62">
        <f t="shared" si="1"/>
        <v>36.249000000000002</v>
      </c>
      <c r="T16" s="62">
        <f t="shared" si="1"/>
        <v>88.994</v>
      </c>
      <c r="U16" s="62">
        <f t="shared" si="1"/>
        <v>85.905000000000001</v>
      </c>
      <c r="V16" s="62">
        <f t="shared" si="1"/>
        <v>111.366</v>
      </c>
      <c r="W16" s="62">
        <f t="shared" si="1"/>
        <v>123.012</v>
      </c>
      <c r="X16" s="62">
        <f t="shared" si="1"/>
        <v>66.429000000000002</v>
      </c>
      <c r="Y16" s="62">
        <f t="shared" si="1"/>
        <v>32.670999999999999</v>
      </c>
      <c r="Z16" s="63" t="str">
        <f t="shared" si="1"/>
        <v/>
      </c>
      <c r="AA16" s="64">
        <f>SUM(AA10:AA15)</f>
        <v>1816.816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0.03</v>
      </c>
      <c r="K20" s="77"/>
      <c r="L20" s="77"/>
      <c r="M20" s="77">
        <v>3.0059999999999998</v>
      </c>
      <c r="N20" s="77">
        <v>0.67200000000000004</v>
      </c>
      <c r="O20" s="77">
        <v>0.84499999999999997</v>
      </c>
      <c r="P20" s="77"/>
      <c r="Q20" s="77"/>
      <c r="R20" s="77"/>
      <c r="S20" s="77"/>
      <c r="T20" s="77">
        <v>0.57399999999999995</v>
      </c>
      <c r="U20" s="77"/>
      <c r="V20" s="77"/>
      <c r="W20" s="77"/>
      <c r="X20" s="77"/>
      <c r="Y20" s="77"/>
      <c r="Z20" s="78"/>
      <c r="AA20" s="79">
        <f t="shared" si="2"/>
        <v>5.1269999999999998</v>
      </c>
    </row>
    <row r="21" spans="1:27" ht="24.95" customHeight="1" x14ac:dyDescent="0.2">
      <c r="A21" s="75" t="s">
        <v>16</v>
      </c>
      <c r="B21" s="80"/>
      <c r="C21" s="81"/>
      <c r="D21" s="81">
        <v>0.54</v>
      </c>
      <c r="E21" s="81">
        <v>1.53</v>
      </c>
      <c r="F21" s="81">
        <v>2.0399999999999996</v>
      </c>
      <c r="G21" s="81">
        <v>0.79</v>
      </c>
      <c r="H21" s="81">
        <v>1.54</v>
      </c>
      <c r="I21" s="81">
        <v>3.6</v>
      </c>
      <c r="J21" s="81">
        <v>2.4489999999999998</v>
      </c>
      <c r="K21" s="81">
        <v>3.34</v>
      </c>
      <c r="L21" s="81">
        <v>4.3600000000000003</v>
      </c>
      <c r="M21" s="81">
        <v>17.450000000000003</v>
      </c>
      <c r="N21" s="81">
        <v>7.7789999999999999</v>
      </c>
      <c r="O21" s="81">
        <v>11.277000000000001</v>
      </c>
      <c r="P21" s="81">
        <v>5.63</v>
      </c>
      <c r="Q21" s="81">
        <v>2.5499999999999998</v>
      </c>
      <c r="R21" s="81"/>
      <c r="S21" s="81"/>
      <c r="T21" s="81">
        <v>0.53</v>
      </c>
      <c r="U21" s="81">
        <v>2.5499999999999998</v>
      </c>
      <c r="V21" s="81">
        <v>1.29</v>
      </c>
      <c r="W21" s="81">
        <v>1.55</v>
      </c>
      <c r="X21" s="81">
        <v>0.25</v>
      </c>
      <c r="Y21" s="81">
        <v>0.52</v>
      </c>
      <c r="Z21" s="78"/>
      <c r="AA21" s="79">
        <f t="shared" si="2"/>
        <v>71.565000000000012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0.54</v>
      </c>
      <c r="E25" s="88">
        <f t="shared" si="3"/>
        <v>1.53</v>
      </c>
      <c r="F25" s="88">
        <f t="shared" si="3"/>
        <v>2.0399999999999996</v>
      </c>
      <c r="G25" s="88">
        <f t="shared" si="3"/>
        <v>0.79</v>
      </c>
      <c r="H25" s="88">
        <f t="shared" si="3"/>
        <v>1.54</v>
      </c>
      <c r="I25" s="88">
        <f t="shared" si="3"/>
        <v>3.6</v>
      </c>
      <c r="J25" s="88">
        <f t="shared" si="3"/>
        <v>2.4789999999999996</v>
      </c>
      <c r="K25" s="88">
        <f t="shared" si="3"/>
        <v>3.34</v>
      </c>
      <c r="L25" s="88">
        <f t="shared" si="3"/>
        <v>4.3600000000000003</v>
      </c>
      <c r="M25" s="88">
        <f t="shared" si="3"/>
        <v>20.456000000000003</v>
      </c>
      <c r="N25" s="88">
        <f t="shared" si="3"/>
        <v>8.4510000000000005</v>
      </c>
      <c r="O25" s="88">
        <f t="shared" si="3"/>
        <v>12.122000000000002</v>
      </c>
      <c r="P25" s="88">
        <f t="shared" si="3"/>
        <v>5.63</v>
      </c>
      <c r="Q25" s="88">
        <f t="shared" si="3"/>
        <v>2.5499999999999998</v>
      </c>
      <c r="R25" s="88">
        <f t="shared" si="3"/>
        <v>0</v>
      </c>
      <c r="S25" s="88">
        <f t="shared" si="3"/>
        <v>0</v>
      </c>
      <c r="T25" s="88">
        <f t="shared" si="3"/>
        <v>1.1040000000000001</v>
      </c>
      <c r="U25" s="88">
        <f t="shared" si="3"/>
        <v>2.5499999999999998</v>
      </c>
      <c r="V25" s="88">
        <f t="shared" si="3"/>
        <v>1.29</v>
      </c>
      <c r="W25" s="88">
        <f t="shared" si="3"/>
        <v>1.55</v>
      </c>
      <c r="X25" s="88">
        <f t="shared" si="3"/>
        <v>0.25</v>
      </c>
      <c r="Y25" s="88">
        <f t="shared" si="3"/>
        <v>0.52</v>
      </c>
      <c r="Z25" s="89" t="str">
        <f t="shared" si="3"/>
        <v/>
      </c>
      <c r="AA25" s="90">
        <f>SUM(AA19:AA24)</f>
        <v>76.692000000000007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0.54</v>
      </c>
      <c r="E29" s="77">
        <v>1.53</v>
      </c>
      <c r="F29" s="77">
        <v>2.04</v>
      </c>
      <c r="G29" s="77">
        <v>75.951999999999998</v>
      </c>
      <c r="H29" s="77">
        <v>123.1</v>
      </c>
      <c r="I29" s="77">
        <v>120.6</v>
      </c>
      <c r="J29" s="77">
        <v>169.3</v>
      </c>
      <c r="K29" s="77">
        <v>187.27099999999999</v>
      </c>
      <c r="L29" s="77">
        <v>66.760999999999996</v>
      </c>
      <c r="M29" s="77">
        <v>41.463000000000001</v>
      </c>
      <c r="N29" s="77">
        <v>17.036000000000001</v>
      </c>
      <c r="O29" s="77">
        <v>19.155000000000001</v>
      </c>
      <c r="P29" s="77">
        <v>255.374</v>
      </c>
      <c r="Q29" s="77">
        <v>172.60599999999999</v>
      </c>
      <c r="R29" s="77">
        <v>88.89</v>
      </c>
      <c r="S29" s="77">
        <v>36.249000000000002</v>
      </c>
      <c r="T29" s="77">
        <v>90.097999999999999</v>
      </c>
      <c r="U29" s="77">
        <v>88.454999999999998</v>
      </c>
      <c r="V29" s="77">
        <v>112.65600000000001</v>
      </c>
      <c r="W29" s="77">
        <v>124.562</v>
      </c>
      <c r="X29" s="77">
        <v>66.679000000000002</v>
      </c>
      <c r="Y29" s="77">
        <v>33.191000000000003</v>
      </c>
      <c r="Z29" s="78"/>
      <c r="AA29" s="79">
        <f>SUM(B29:Z29)</f>
        <v>1893.5079999999998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0.54</v>
      </c>
      <c r="E31" s="62">
        <f t="shared" si="4"/>
        <v>1.53</v>
      </c>
      <c r="F31" s="62">
        <f t="shared" si="4"/>
        <v>2.04</v>
      </c>
      <c r="G31" s="62">
        <f t="shared" si="4"/>
        <v>75.951999999999998</v>
      </c>
      <c r="H31" s="62">
        <f t="shared" si="4"/>
        <v>123.1</v>
      </c>
      <c r="I31" s="62">
        <f t="shared" si="4"/>
        <v>120.6</v>
      </c>
      <c r="J31" s="62">
        <f t="shared" si="4"/>
        <v>169.3</v>
      </c>
      <c r="K31" s="62">
        <f t="shared" si="4"/>
        <v>187.27099999999999</v>
      </c>
      <c r="L31" s="62">
        <f t="shared" si="4"/>
        <v>66.760999999999996</v>
      </c>
      <c r="M31" s="62">
        <f t="shared" si="4"/>
        <v>41.463000000000001</v>
      </c>
      <c r="N31" s="62">
        <f t="shared" si="4"/>
        <v>17.036000000000001</v>
      </c>
      <c r="O31" s="62">
        <f t="shared" si="4"/>
        <v>19.155000000000001</v>
      </c>
      <c r="P31" s="62">
        <f t="shared" si="4"/>
        <v>255.374</v>
      </c>
      <c r="Q31" s="62">
        <f t="shared" si="4"/>
        <v>172.60599999999999</v>
      </c>
      <c r="R31" s="62">
        <f t="shared" si="4"/>
        <v>88.89</v>
      </c>
      <c r="S31" s="62">
        <f t="shared" si="4"/>
        <v>36.249000000000002</v>
      </c>
      <c r="T31" s="62">
        <f t="shared" si="4"/>
        <v>90.097999999999999</v>
      </c>
      <c r="U31" s="62">
        <f t="shared" si="4"/>
        <v>88.454999999999998</v>
      </c>
      <c r="V31" s="62">
        <f t="shared" si="4"/>
        <v>112.65600000000001</v>
      </c>
      <c r="W31" s="62">
        <f t="shared" si="4"/>
        <v>124.562</v>
      </c>
      <c r="X31" s="62">
        <f t="shared" si="4"/>
        <v>66.679000000000002</v>
      </c>
      <c r="Y31" s="62">
        <f t="shared" si="4"/>
        <v>33.191000000000003</v>
      </c>
      <c r="Z31" s="63" t="str">
        <f t="shared" si="4"/>
        <v/>
      </c>
      <c r="AA31" s="64">
        <f>SUM(AA28:AA30)</f>
        <v>1893.5079999999998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28.2</v>
      </c>
      <c r="C38" s="99">
        <v>29.3</v>
      </c>
      <c r="D38" s="99">
        <v>14.2</v>
      </c>
      <c r="E38" s="99">
        <v>8.3000000000000007</v>
      </c>
      <c r="F38" s="99">
        <v>8.8000000000000007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28.2</v>
      </c>
      <c r="C39" s="88">
        <f t="shared" si="6"/>
        <v>29.3</v>
      </c>
      <c r="D39" s="88">
        <f t="shared" si="6"/>
        <v>14.2</v>
      </c>
      <c r="E39" s="88">
        <f t="shared" si="6"/>
        <v>8.3000000000000007</v>
      </c>
      <c r="F39" s="88">
        <f t="shared" si="6"/>
        <v>8.8000000000000007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28.2</v>
      </c>
      <c r="C46" s="99">
        <v>29.3</v>
      </c>
      <c r="D46" s="99">
        <v>14.2</v>
      </c>
      <c r="E46" s="99">
        <v>8.3000000000000007</v>
      </c>
      <c r="F46" s="99">
        <v>8.8000000000000007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28.2</v>
      </c>
      <c r="C48" s="88">
        <f t="shared" ref="C48:Z48" si="8">IF(LEN(C$2)&gt;0,SUM(C42:C47),"")</f>
        <v>29.3</v>
      </c>
      <c r="D48" s="88">
        <f t="shared" si="8"/>
        <v>14.2</v>
      </c>
      <c r="E48" s="88">
        <f t="shared" si="8"/>
        <v>8.3000000000000007</v>
      </c>
      <c r="F48" s="88">
        <f t="shared" si="8"/>
        <v>8.8000000000000007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28.2</v>
      </c>
      <c r="C51" s="88">
        <f t="shared" si="10"/>
        <v>29.3</v>
      </c>
      <c r="D51" s="88">
        <f t="shared" si="10"/>
        <v>14.739999999999998</v>
      </c>
      <c r="E51" s="88">
        <f t="shared" si="10"/>
        <v>9.83</v>
      </c>
      <c r="F51" s="88">
        <f t="shared" si="10"/>
        <v>10.84</v>
      </c>
      <c r="G51" s="88">
        <f t="shared" si="10"/>
        <v>75.952000000000012</v>
      </c>
      <c r="H51" s="88">
        <f t="shared" si="10"/>
        <v>123.10000000000001</v>
      </c>
      <c r="I51" s="88">
        <f t="shared" si="10"/>
        <v>120.6</v>
      </c>
      <c r="J51" s="88">
        <f t="shared" si="10"/>
        <v>169.3</v>
      </c>
      <c r="K51" s="88">
        <f t="shared" si="10"/>
        <v>187.27100000000002</v>
      </c>
      <c r="L51" s="88">
        <f t="shared" si="10"/>
        <v>66.760999999999996</v>
      </c>
      <c r="M51" s="88">
        <f t="shared" si="10"/>
        <v>41.463000000000001</v>
      </c>
      <c r="N51" s="88">
        <f t="shared" si="10"/>
        <v>17.036000000000001</v>
      </c>
      <c r="O51" s="88">
        <f t="shared" si="10"/>
        <v>19.155000000000001</v>
      </c>
      <c r="P51" s="88">
        <f t="shared" si="10"/>
        <v>255.374</v>
      </c>
      <c r="Q51" s="88">
        <f t="shared" si="10"/>
        <v>172.60600000000002</v>
      </c>
      <c r="R51" s="88">
        <f t="shared" si="10"/>
        <v>88.89</v>
      </c>
      <c r="S51" s="88">
        <f t="shared" si="10"/>
        <v>36.249000000000002</v>
      </c>
      <c r="T51" s="88">
        <f t="shared" si="10"/>
        <v>90.097999999999999</v>
      </c>
      <c r="U51" s="88">
        <f t="shared" si="10"/>
        <v>88.454999999999998</v>
      </c>
      <c r="V51" s="88">
        <f t="shared" si="10"/>
        <v>112.65600000000001</v>
      </c>
      <c r="W51" s="88">
        <f t="shared" si="10"/>
        <v>124.562</v>
      </c>
      <c r="X51" s="88">
        <f t="shared" si="10"/>
        <v>66.679000000000002</v>
      </c>
      <c r="Y51" s="88">
        <f t="shared" si="10"/>
        <v>33.191000000000003</v>
      </c>
      <c r="Z51" s="89" t="str">
        <f t="shared" si="10"/>
        <v/>
      </c>
      <c r="AA51" s="104">
        <f>SUM(B51:Z51)</f>
        <v>1982.308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28.197999999999997</v>
      </c>
      <c r="C4" s="18">
        <v>29.29</v>
      </c>
      <c r="D4" s="18">
        <v>14.757999999999999</v>
      </c>
      <c r="E4" s="18">
        <v>9.8589999999999982</v>
      </c>
      <c r="F4" s="18">
        <v>10.834</v>
      </c>
      <c r="G4" s="18">
        <v>75.951999999999998</v>
      </c>
      <c r="H4" s="18">
        <v>123.09999999999998</v>
      </c>
      <c r="I4" s="18">
        <v>120.59999999999998</v>
      </c>
      <c r="J4" s="18">
        <v>169.285</v>
      </c>
      <c r="K4" s="18">
        <v>187.27100000000002</v>
      </c>
      <c r="L4" s="18">
        <v>66.760999999999996</v>
      </c>
      <c r="M4" s="18">
        <v>41.462999999999994</v>
      </c>
      <c r="N4" s="18">
        <v>17.036000000000001</v>
      </c>
      <c r="O4" s="18">
        <v>19.155000000000001</v>
      </c>
      <c r="P4" s="18">
        <v>255.41200000000001</v>
      </c>
      <c r="Q4" s="18">
        <v>172.624</v>
      </c>
      <c r="R4" s="18">
        <v>88.870999999999995</v>
      </c>
      <c r="S4" s="18">
        <v>36.289000000000001</v>
      </c>
      <c r="T4" s="18">
        <v>90.09</v>
      </c>
      <c r="U4" s="18">
        <v>88.49499999999999</v>
      </c>
      <c r="V4" s="18">
        <v>112.65600000000001</v>
      </c>
      <c r="W4" s="18">
        <v>124.56200000000001</v>
      </c>
      <c r="X4" s="18">
        <v>66.679000000000002</v>
      </c>
      <c r="Y4" s="18">
        <v>33.191000000000003</v>
      </c>
      <c r="Z4" s="19"/>
      <c r="AA4" s="20">
        <f>SUM(B4:Z4)</f>
        <v>1982.4309999999998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76.900000000000006</v>
      </c>
      <c r="C7" s="28">
        <v>59.64</v>
      </c>
      <c r="D7" s="28">
        <v>60</v>
      </c>
      <c r="E7" s="28">
        <v>61.9</v>
      </c>
      <c r="F7" s="28">
        <v>52.96</v>
      </c>
      <c r="G7" s="28">
        <v>118</v>
      </c>
      <c r="H7" s="28">
        <v>118.4</v>
      </c>
      <c r="I7" s="28">
        <v>123.94</v>
      </c>
      <c r="J7" s="28">
        <v>125.23</v>
      </c>
      <c r="K7" s="28">
        <v>99</v>
      </c>
      <c r="L7" s="28">
        <v>87.57</v>
      </c>
      <c r="M7" s="28">
        <v>84</v>
      </c>
      <c r="N7" s="28">
        <v>75.95</v>
      </c>
      <c r="O7" s="28">
        <v>79.099999999999994</v>
      </c>
      <c r="P7" s="28">
        <v>92</v>
      </c>
      <c r="Q7" s="28">
        <v>100</v>
      </c>
      <c r="R7" s="28">
        <v>105.56</v>
      </c>
      <c r="S7" s="28">
        <v>130.9</v>
      </c>
      <c r="T7" s="28">
        <v>127</v>
      </c>
      <c r="U7" s="28">
        <v>120.6</v>
      </c>
      <c r="V7" s="28">
        <v>102.58</v>
      </c>
      <c r="W7" s="28">
        <v>96.15</v>
      </c>
      <c r="X7" s="28">
        <v>89.61</v>
      </c>
      <c r="Y7" s="28">
        <v>86</v>
      </c>
      <c r="Z7" s="29"/>
      <c r="AA7" s="30">
        <f>IF(SUM(B7:Z7)&lt;&gt;0,AVERAGEIF(B7:Z7,"&lt;&gt;"""),"")</f>
        <v>94.707916666666662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0.23600000000000002</v>
      </c>
      <c r="C14" s="57">
        <v>4</v>
      </c>
      <c r="D14" s="57">
        <v>4</v>
      </c>
      <c r="E14" s="57">
        <v>3.7629999999999999</v>
      </c>
      <c r="F14" s="57">
        <v>4.0990000000000002</v>
      </c>
      <c r="G14" s="57">
        <v>1.9999999999999997E-2</v>
      </c>
      <c r="H14" s="57"/>
      <c r="I14" s="57">
        <v>1.6859999999999999</v>
      </c>
      <c r="J14" s="57"/>
      <c r="K14" s="57">
        <v>1.2739999999999998</v>
      </c>
      <c r="L14" s="57">
        <v>0.47400000000000003</v>
      </c>
      <c r="M14" s="57"/>
      <c r="N14" s="57"/>
      <c r="O14" s="57"/>
      <c r="P14" s="57">
        <v>1.9E-2</v>
      </c>
      <c r="Q14" s="57">
        <v>1.4999999999999999E-2</v>
      </c>
      <c r="R14" s="57">
        <v>0.64700000000000002</v>
      </c>
      <c r="S14" s="57"/>
      <c r="T14" s="57"/>
      <c r="U14" s="57"/>
      <c r="V14" s="57">
        <v>5.5359999999999996</v>
      </c>
      <c r="W14" s="57">
        <v>0.54099999999999993</v>
      </c>
      <c r="X14" s="57">
        <v>0.47400000000000003</v>
      </c>
      <c r="Y14" s="57"/>
      <c r="Z14" s="58"/>
      <c r="AA14" s="59">
        <f t="shared" si="0"/>
        <v>26.783999999999999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0.23600000000000002</v>
      </c>
      <c r="C16" s="62">
        <f t="shared" ref="C16:Z16" si="1">IF(LEN(C$2)&gt;0,SUM(C10:C15),"")</f>
        <v>4</v>
      </c>
      <c r="D16" s="62">
        <f t="shared" si="1"/>
        <v>4</v>
      </c>
      <c r="E16" s="62">
        <f t="shared" si="1"/>
        <v>3.7629999999999999</v>
      </c>
      <c r="F16" s="62">
        <f t="shared" si="1"/>
        <v>4.0990000000000002</v>
      </c>
      <c r="G16" s="62">
        <f t="shared" si="1"/>
        <v>1.9999999999999997E-2</v>
      </c>
      <c r="H16" s="62">
        <f t="shared" si="1"/>
        <v>0</v>
      </c>
      <c r="I16" s="62">
        <f t="shared" si="1"/>
        <v>1.6859999999999999</v>
      </c>
      <c r="J16" s="62">
        <f t="shared" si="1"/>
        <v>0</v>
      </c>
      <c r="K16" s="62">
        <f t="shared" si="1"/>
        <v>1.2739999999999998</v>
      </c>
      <c r="L16" s="62">
        <f t="shared" si="1"/>
        <v>0.47400000000000003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1.9E-2</v>
      </c>
      <c r="Q16" s="62">
        <f t="shared" si="1"/>
        <v>1.4999999999999999E-2</v>
      </c>
      <c r="R16" s="62">
        <f t="shared" si="1"/>
        <v>0.64700000000000002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5.5359999999999996</v>
      </c>
      <c r="W16" s="62">
        <f t="shared" si="1"/>
        <v>0.54099999999999993</v>
      </c>
      <c r="X16" s="62">
        <f t="shared" si="1"/>
        <v>0.47400000000000003</v>
      </c>
      <c r="Y16" s="62">
        <f t="shared" si="1"/>
        <v>0</v>
      </c>
      <c r="Z16" s="63" t="str">
        <f t="shared" si="1"/>
        <v/>
      </c>
      <c r="AA16" s="64">
        <f>SUM(AA10:AA15)</f>
        <v>26.783999999999999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77</v>
      </c>
      <c r="J19" s="72">
        <v>103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20</v>
      </c>
      <c r="Y19" s="72"/>
      <c r="Z19" s="73"/>
      <c r="AA19" s="74">
        <f t="shared" ref="AA19:AA24" si="2">SUM(B19:Z19)</f>
        <v>529</v>
      </c>
    </row>
    <row r="20" spans="1:27" ht="24.95" customHeight="1" x14ac:dyDescent="0.2">
      <c r="A20" s="75" t="s">
        <v>15</v>
      </c>
      <c r="B20" s="76">
        <v>5.7829999999999995</v>
      </c>
      <c r="C20" s="77">
        <v>4.2729999999999997</v>
      </c>
      <c r="D20" s="77">
        <v>1.633</v>
      </c>
      <c r="E20" s="77">
        <v>1.5030000000000001</v>
      </c>
      <c r="F20" s="77">
        <v>1.6989999999999998</v>
      </c>
      <c r="G20" s="77">
        <v>5.0149999999999988</v>
      </c>
      <c r="H20" s="77">
        <v>8.3629999999999995</v>
      </c>
      <c r="I20" s="77">
        <v>12.633000000000001</v>
      </c>
      <c r="J20" s="77">
        <v>6.2439999999999998</v>
      </c>
      <c r="K20" s="77">
        <v>17.281000000000002</v>
      </c>
      <c r="L20" s="77">
        <v>9.8610000000000007</v>
      </c>
      <c r="M20" s="77">
        <v>0.26600000000000001</v>
      </c>
      <c r="N20" s="77">
        <v>2.323</v>
      </c>
      <c r="O20" s="77">
        <v>3.9830000000000001</v>
      </c>
      <c r="P20" s="77">
        <v>5.3479999999999999</v>
      </c>
      <c r="Q20" s="77">
        <v>2.4329999999999998</v>
      </c>
      <c r="R20" s="77">
        <v>4.5090000000000003</v>
      </c>
      <c r="S20" s="77">
        <v>9.2999999999999999E-2</v>
      </c>
      <c r="T20" s="77">
        <v>9.1999999999999998E-2</v>
      </c>
      <c r="U20" s="77">
        <v>2.9289999999999998</v>
      </c>
      <c r="V20" s="77">
        <v>5.4649999999999999</v>
      </c>
      <c r="W20" s="77">
        <v>7.5019999999999998</v>
      </c>
      <c r="X20" s="77">
        <v>6.2299999999999995</v>
      </c>
      <c r="Y20" s="77">
        <v>3.9690000000000003</v>
      </c>
      <c r="Z20" s="78"/>
      <c r="AA20" s="79">
        <f t="shared" si="2"/>
        <v>119.43000000000002</v>
      </c>
    </row>
    <row r="21" spans="1:27" ht="24.95" customHeight="1" x14ac:dyDescent="0.2">
      <c r="A21" s="75" t="s">
        <v>16</v>
      </c>
      <c r="B21" s="80">
        <v>22.178999999999998</v>
      </c>
      <c r="C21" s="81">
        <v>21.016999999999999</v>
      </c>
      <c r="D21" s="81">
        <v>9.125</v>
      </c>
      <c r="E21" s="81">
        <v>4.593</v>
      </c>
      <c r="F21" s="81">
        <v>5.0359999999999996</v>
      </c>
      <c r="G21" s="81">
        <v>70.917000000000002</v>
      </c>
      <c r="H21" s="81">
        <v>39.737000000000002</v>
      </c>
      <c r="I21" s="81">
        <v>29.280999999999999</v>
      </c>
      <c r="J21" s="81">
        <v>24.941000000000003</v>
      </c>
      <c r="K21" s="81">
        <v>45.716000000000001</v>
      </c>
      <c r="L21" s="81">
        <v>28.426000000000002</v>
      </c>
      <c r="M21" s="81">
        <v>13.196999999999999</v>
      </c>
      <c r="N21" s="81">
        <v>14.713000000000001</v>
      </c>
      <c r="O21" s="81">
        <v>15.172000000000001</v>
      </c>
      <c r="P21" s="81">
        <v>16.244999999999997</v>
      </c>
      <c r="Q21" s="81">
        <v>16.576000000000001</v>
      </c>
      <c r="R21" s="81">
        <v>37.515000000000001</v>
      </c>
      <c r="S21" s="81">
        <v>23.196000000000002</v>
      </c>
      <c r="T21" s="81">
        <v>21.597999999999999</v>
      </c>
      <c r="U21" s="81">
        <v>18.765999999999998</v>
      </c>
      <c r="V21" s="81">
        <v>37.355000000000004</v>
      </c>
      <c r="W21" s="81">
        <v>41.518999999999998</v>
      </c>
      <c r="X21" s="81">
        <v>39.974999999999994</v>
      </c>
      <c r="Y21" s="81">
        <v>29.222000000000001</v>
      </c>
      <c r="Z21" s="78"/>
      <c r="AA21" s="79">
        <f t="shared" si="2"/>
        <v>626.01700000000017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27.961999999999996</v>
      </c>
      <c r="C25" s="88">
        <f t="shared" si="3"/>
        <v>25.29</v>
      </c>
      <c r="D25" s="88">
        <f t="shared" si="3"/>
        <v>10.757999999999999</v>
      </c>
      <c r="E25" s="88">
        <f t="shared" si="3"/>
        <v>6.0960000000000001</v>
      </c>
      <c r="F25" s="88">
        <f t="shared" si="3"/>
        <v>6.7349999999999994</v>
      </c>
      <c r="G25" s="88">
        <f t="shared" si="3"/>
        <v>75.932000000000002</v>
      </c>
      <c r="H25" s="88">
        <f t="shared" si="3"/>
        <v>123.1</v>
      </c>
      <c r="I25" s="88">
        <f t="shared" si="3"/>
        <v>118.91399999999999</v>
      </c>
      <c r="J25" s="88">
        <f t="shared" si="3"/>
        <v>134.185</v>
      </c>
      <c r="K25" s="88">
        <f t="shared" si="3"/>
        <v>185.99700000000001</v>
      </c>
      <c r="L25" s="88">
        <f t="shared" si="3"/>
        <v>66.287000000000006</v>
      </c>
      <c r="M25" s="88">
        <f t="shared" si="3"/>
        <v>41.462999999999994</v>
      </c>
      <c r="N25" s="88">
        <f t="shared" si="3"/>
        <v>17.036000000000001</v>
      </c>
      <c r="O25" s="88">
        <f t="shared" si="3"/>
        <v>19.155000000000001</v>
      </c>
      <c r="P25" s="88">
        <f t="shared" si="3"/>
        <v>21.592999999999996</v>
      </c>
      <c r="Q25" s="88">
        <f t="shared" si="3"/>
        <v>19.009</v>
      </c>
      <c r="R25" s="88">
        <f t="shared" si="3"/>
        <v>42.024000000000001</v>
      </c>
      <c r="S25" s="88">
        <f t="shared" si="3"/>
        <v>23.289000000000001</v>
      </c>
      <c r="T25" s="88">
        <f t="shared" si="3"/>
        <v>21.689999999999998</v>
      </c>
      <c r="U25" s="88">
        <f t="shared" si="3"/>
        <v>21.694999999999997</v>
      </c>
      <c r="V25" s="88">
        <f t="shared" si="3"/>
        <v>42.820000000000007</v>
      </c>
      <c r="W25" s="88">
        <f t="shared" si="3"/>
        <v>124.02099999999999</v>
      </c>
      <c r="X25" s="88">
        <f t="shared" si="3"/>
        <v>66.204999999999998</v>
      </c>
      <c r="Y25" s="88">
        <f t="shared" si="3"/>
        <v>33.191000000000003</v>
      </c>
      <c r="Z25" s="89">
        <f t="shared" si="3"/>
        <v>0</v>
      </c>
      <c r="AA25" s="90">
        <f t="shared" si="3"/>
        <v>1274.4470000000001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28.198</v>
      </c>
      <c r="C29" s="77">
        <v>29.29</v>
      </c>
      <c r="D29" s="77">
        <v>14.757999999999999</v>
      </c>
      <c r="E29" s="77">
        <v>9.859</v>
      </c>
      <c r="F29" s="77">
        <v>10.834</v>
      </c>
      <c r="G29" s="77">
        <v>75.951999999999998</v>
      </c>
      <c r="H29" s="77">
        <v>123.1</v>
      </c>
      <c r="I29" s="77">
        <v>120.6</v>
      </c>
      <c r="J29" s="77">
        <v>134.185</v>
      </c>
      <c r="K29" s="77">
        <v>187.27099999999999</v>
      </c>
      <c r="L29" s="77">
        <v>66.760999999999996</v>
      </c>
      <c r="M29" s="77">
        <v>41.463000000000001</v>
      </c>
      <c r="N29" s="77">
        <v>17.036000000000001</v>
      </c>
      <c r="O29" s="77">
        <v>19.155000000000001</v>
      </c>
      <c r="P29" s="77">
        <v>21.611999999999998</v>
      </c>
      <c r="Q29" s="77">
        <v>19.024000000000001</v>
      </c>
      <c r="R29" s="77">
        <v>42.670999999999999</v>
      </c>
      <c r="S29" s="77">
        <v>23.289000000000001</v>
      </c>
      <c r="T29" s="77">
        <v>21.69</v>
      </c>
      <c r="U29" s="77">
        <v>21.695</v>
      </c>
      <c r="V29" s="77">
        <v>48.356000000000002</v>
      </c>
      <c r="W29" s="77">
        <v>124.562</v>
      </c>
      <c r="X29" s="77">
        <v>66.679000000000002</v>
      </c>
      <c r="Y29" s="77">
        <v>33.191000000000003</v>
      </c>
      <c r="Z29" s="78"/>
      <c r="AA29" s="79">
        <f>SUM(B29:Z29)</f>
        <v>1301.231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28.198</v>
      </c>
      <c r="C31" s="62">
        <f t="shared" si="4"/>
        <v>29.29</v>
      </c>
      <c r="D31" s="62">
        <f t="shared" si="4"/>
        <v>14.757999999999999</v>
      </c>
      <c r="E31" s="62">
        <f t="shared" si="4"/>
        <v>9.859</v>
      </c>
      <c r="F31" s="62">
        <f t="shared" si="4"/>
        <v>10.834</v>
      </c>
      <c r="G31" s="62">
        <f t="shared" si="4"/>
        <v>75.951999999999998</v>
      </c>
      <c r="H31" s="62">
        <f t="shared" si="4"/>
        <v>123.1</v>
      </c>
      <c r="I31" s="62">
        <f t="shared" si="4"/>
        <v>120.6</v>
      </c>
      <c r="J31" s="62">
        <f t="shared" si="4"/>
        <v>134.185</v>
      </c>
      <c r="K31" s="62">
        <f t="shared" si="4"/>
        <v>187.27099999999999</v>
      </c>
      <c r="L31" s="62">
        <f t="shared" si="4"/>
        <v>66.760999999999996</v>
      </c>
      <c r="M31" s="62">
        <f t="shared" si="4"/>
        <v>41.463000000000001</v>
      </c>
      <c r="N31" s="62">
        <f t="shared" si="4"/>
        <v>17.036000000000001</v>
      </c>
      <c r="O31" s="62">
        <f t="shared" si="4"/>
        <v>19.155000000000001</v>
      </c>
      <c r="P31" s="62">
        <f t="shared" si="4"/>
        <v>21.611999999999998</v>
      </c>
      <c r="Q31" s="62">
        <f t="shared" si="4"/>
        <v>19.024000000000001</v>
      </c>
      <c r="R31" s="62">
        <f t="shared" si="4"/>
        <v>42.670999999999999</v>
      </c>
      <c r="S31" s="62">
        <f t="shared" si="4"/>
        <v>23.289000000000001</v>
      </c>
      <c r="T31" s="62">
        <f t="shared" si="4"/>
        <v>21.69</v>
      </c>
      <c r="U31" s="62">
        <f t="shared" si="4"/>
        <v>21.695</v>
      </c>
      <c r="V31" s="62">
        <f t="shared" si="4"/>
        <v>48.356000000000002</v>
      </c>
      <c r="W31" s="62">
        <f t="shared" si="4"/>
        <v>124.562</v>
      </c>
      <c r="X31" s="62">
        <f t="shared" si="4"/>
        <v>66.679000000000002</v>
      </c>
      <c r="Y31" s="62">
        <f t="shared" si="4"/>
        <v>33.191000000000003</v>
      </c>
      <c r="Z31" s="63">
        <f t="shared" si="4"/>
        <v>0</v>
      </c>
      <c r="AA31" s="64">
        <f t="shared" si="4"/>
        <v>1301.231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35.1</v>
      </c>
      <c r="K38" s="99"/>
      <c r="L38" s="99"/>
      <c r="M38" s="99"/>
      <c r="N38" s="99"/>
      <c r="O38" s="99"/>
      <c r="P38" s="99">
        <v>233.8</v>
      </c>
      <c r="Q38" s="99">
        <v>153.6</v>
      </c>
      <c r="R38" s="99">
        <v>46.2</v>
      </c>
      <c r="S38" s="99">
        <v>13</v>
      </c>
      <c r="T38" s="99">
        <v>68.400000000000006</v>
      </c>
      <c r="U38" s="99">
        <v>66.8</v>
      </c>
      <c r="V38" s="99">
        <v>64.3</v>
      </c>
      <c r="W38" s="99"/>
      <c r="X38" s="99"/>
      <c r="Y38" s="99"/>
      <c r="Z38" s="100"/>
      <c r="AA38" s="79">
        <f t="shared" si="5"/>
        <v>681.19999999999993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35.1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233.8</v>
      </c>
      <c r="Q39" s="88">
        <f t="shared" si="6"/>
        <v>153.6</v>
      </c>
      <c r="R39" s="88">
        <f t="shared" si="6"/>
        <v>46.2</v>
      </c>
      <c r="S39" s="88">
        <f t="shared" si="6"/>
        <v>13</v>
      </c>
      <c r="T39" s="88">
        <f t="shared" si="6"/>
        <v>68.400000000000006</v>
      </c>
      <c r="U39" s="88">
        <f t="shared" si="6"/>
        <v>66.8</v>
      </c>
      <c r="V39" s="88">
        <f t="shared" si="6"/>
        <v>64.3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681.19999999999993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35.1</v>
      </c>
      <c r="K46" s="99"/>
      <c r="L46" s="99"/>
      <c r="M46" s="99"/>
      <c r="N46" s="99"/>
      <c r="O46" s="99"/>
      <c r="P46" s="99">
        <v>233.8</v>
      </c>
      <c r="Q46" s="99">
        <v>153.6</v>
      </c>
      <c r="R46" s="99">
        <v>46.2</v>
      </c>
      <c r="S46" s="99">
        <v>13</v>
      </c>
      <c r="T46" s="99">
        <v>68.400000000000006</v>
      </c>
      <c r="U46" s="99">
        <v>66.8</v>
      </c>
      <c r="V46" s="99">
        <v>64.3</v>
      </c>
      <c r="W46" s="99"/>
      <c r="X46" s="99"/>
      <c r="Y46" s="99"/>
      <c r="Z46" s="100"/>
      <c r="AA46" s="79">
        <f t="shared" si="7"/>
        <v>681.19999999999993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35.1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233.8</v>
      </c>
      <c r="Q48" s="88">
        <f t="shared" si="8"/>
        <v>153.6</v>
      </c>
      <c r="R48" s="88">
        <f t="shared" si="8"/>
        <v>46.2</v>
      </c>
      <c r="S48" s="88">
        <f t="shared" si="8"/>
        <v>13</v>
      </c>
      <c r="T48" s="88">
        <f t="shared" si="8"/>
        <v>68.400000000000006</v>
      </c>
      <c r="U48" s="88">
        <f t="shared" si="8"/>
        <v>66.8</v>
      </c>
      <c r="V48" s="88">
        <f t="shared" si="8"/>
        <v>64.3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681.19999999999993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28.197999999999997</v>
      </c>
      <c r="C51" s="88">
        <f t="shared" si="10"/>
        <v>29.29</v>
      </c>
      <c r="D51" s="88">
        <f t="shared" si="10"/>
        <v>14.757999999999999</v>
      </c>
      <c r="E51" s="88">
        <f t="shared" si="10"/>
        <v>9.859</v>
      </c>
      <c r="F51" s="88">
        <f t="shared" si="10"/>
        <v>10.834</v>
      </c>
      <c r="G51" s="88">
        <f t="shared" si="10"/>
        <v>75.951999999999998</v>
      </c>
      <c r="H51" s="88">
        <f t="shared" si="10"/>
        <v>123.1</v>
      </c>
      <c r="I51" s="88">
        <f t="shared" si="10"/>
        <v>120.6</v>
      </c>
      <c r="J51" s="88">
        <f t="shared" si="10"/>
        <v>169.285</v>
      </c>
      <c r="K51" s="88">
        <f t="shared" si="10"/>
        <v>187.27100000000002</v>
      </c>
      <c r="L51" s="88">
        <f t="shared" si="10"/>
        <v>66.76100000000001</v>
      </c>
      <c r="M51" s="88">
        <f t="shared" si="10"/>
        <v>41.462999999999994</v>
      </c>
      <c r="N51" s="88">
        <f t="shared" si="10"/>
        <v>17.036000000000001</v>
      </c>
      <c r="O51" s="88">
        <f t="shared" si="10"/>
        <v>19.155000000000001</v>
      </c>
      <c r="P51" s="88">
        <f t="shared" si="10"/>
        <v>255.41200000000001</v>
      </c>
      <c r="Q51" s="88">
        <f t="shared" si="10"/>
        <v>172.624</v>
      </c>
      <c r="R51" s="88">
        <f t="shared" si="10"/>
        <v>88.871000000000009</v>
      </c>
      <c r="S51" s="88">
        <f t="shared" si="10"/>
        <v>36.289000000000001</v>
      </c>
      <c r="T51" s="88">
        <f t="shared" si="10"/>
        <v>90.09</v>
      </c>
      <c r="U51" s="88">
        <f t="shared" si="10"/>
        <v>88.49499999999999</v>
      </c>
      <c r="V51" s="88">
        <f t="shared" si="10"/>
        <v>112.65600000000001</v>
      </c>
      <c r="W51" s="88">
        <f t="shared" si="10"/>
        <v>124.56199999999998</v>
      </c>
      <c r="X51" s="88">
        <f t="shared" si="10"/>
        <v>66.679000000000002</v>
      </c>
      <c r="Y51" s="88">
        <f t="shared" si="10"/>
        <v>33.191000000000003</v>
      </c>
      <c r="Z51" s="89">
        <f t="shared" si="10"/>
        <v>0</v>
      </c>
      <c r="AA51" s="104">
        <f>SUM(B51:Z51)</f>
        <v>1982.4309999999998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-28.2</v>
      </c>
      <c r="C4" s="18">
        <v>-29.3</v>
      </c>
      <c r="D4" s="18">
        <v>-14.2</v>
      </c>
      <c r="E4" s="18">
        <v>-8.3000000000000007</v>
      </c>
      <c r="F4" s="18">
        <v>-8.8000000000000007</v>
      </c>
      <c r="G4" s="18"/>
      <c r="H4" s="18"/>
      <c r="I4" s="18"/>
      <c r="J4" s="18">
        <v>35.1</v>
      </c>
      <c r="K4" s="18"/>
      <c r="L4" s="18"/>
      <c r="M4" s="18"/>
      <c r="N4" s="18"/>
      <c r="O4" s="18"/>
      <c r="P4" s="18">
        <v>233.8</v>
      </c>
      <c r="Q4" s="18">
        <v>153.6</v>
      </c>
      <c r="R4" s="18">
        <v>46.2</v>
      </c>
      <c r="S4" s="18">
        <v>13</v>
      </c>
      <c r="T4" s="18">
        <v>68.400000000000006</v>
      </c>
      <c r="U4" s="18">
        <v>66.8</v>
      </c>
      <c r="V4" s="18">
        <v>64.3</v>
      </c>
      <c r="W4" s="18"/>
      <c r="X4" s="18"/>
      <c r="Y4" s="18"/>
      <c r="Z4" s="19"/>
      <c r="AA4" s="111">
        <f>SUM(B4:Z4)</f>
        <v>592.4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76.900000000000006</v>
      </c>
      <c r="C7" s="117">
        <v>59.64</v>
      </c>
      <c r="D7" s="117">
        <v>60</v>
      </c>
      <c r="E7" s="117">
        <v>61.9</v>
      </c>
      <c r="F7" s="117">
        <v>52.96</v>
      </c>
      <c r="G7" s="117">
        <v>118</v>
      </c>
      <c r="H7" s="117">
        <v>118.4</v>
      </c>
      <c r="I7" s="117">
        <v>123.94</v>
      </c>
      <c r="J7" s="117">
        <v>125.23</v>
      </c>
      <c r="K7" s="117">
        <v>99</v>
      </c>
      <c r="L7" s="117">
        <v>87.57</v>
      </c>
      <c r="M7" s="117">
        <v>84</v>
      </c>
      <c r="N7" s="117">
        <v>75.95</v>
      </c>
      <c r="O7" s="117">
        <v>79.099999999999994</v>
      </c>
      <c r="P7" s="117">
        <v>92</v>
      </c>
      <c r="Q7" s="117">
        <v>100</v>
      </c>
      <c r="R7" s="117">
        <v>105.56</v>
      </c>
      <c r="S7" s="117">
        <v>130.9</v>
      </c>
      <c r="T7" s="117">
        <v>127</v>
      </c>
      <c r="U7" s="117">
        <v>120.6</v>
      </c>
      <c r="V7" s="117">
        <v>102.58</v>
      </c>
      <c r="W7" s="117">
        <v>96.15</v>
      </c>
      <c r="X7" s="117">
        <v>89.61</v>
      </c>
      <c r="Y7" s="117">
        <v>86</v>
      </c>
      <c r="Z7" s="118"/>
      <c r="AA7" s="119">
        <f>IF(SUM(B7:Z7)&lt;&gt;0,AVERAGEIF(B7:Z7,"&lt;&gt;"""),"")</f>
        <v>94.707916666666662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28.2</v>
      </c>
      <c r="C15" s="133">
        <v>29.3</v>
      </c>
      <c r="D15" s="133">
        <v>14.2</v>
      </c>
      <c r="E15" s="133">
        <v>8.3000000000000007</v>
      </c>
      <c r="F15" s="133">
        <v>8.8000000000000007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28.2</v>
      </c>
      <c r="C16" s="135">
        <f t="shared" si="1"/>
        <v>29.3</v>
      </c>
      <c r="D16" s="135">
        <f t="shared" si="1"/>
        <v>14.2</v>
      </c>
      <c r="E16" s="135">
        <f t="shared" si="1"/>
        <v>8.3000000000000007</v>
      </c>
      <c r="F16" s="135">
        <f t="shared" si="1"/>
        <v>8.8000000000000007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35.1</v>
      </c>
      <c r="K23" s="133"/>
      <c r="L23" s="133"/>
      <c r="M23" s="133"/>
      <c r="N23" s="133"/>
      <c r="O23" s="133"/>
      <c r="P23" s="133">
        <v>233.8</v>
      </c>
      <c r="Q23" s="133">
        <v>153.6</v>
      </c>
      <c r="R23" s="133">
        <v>46.2</v>
      </c>
      <c r="S23" s="133">
        <v>13</v>
      </c>
      <c r="T23" s="133">
        <v>68.400000000000006</v>
      </c>
      <c r="U23" s="133">
        <v>66.8</v>
      </c>
      <c r="V23" s="133">
        <v>64.3</v>
      </c>
      <c r="W23" s="133"/>
      <c r="X23" s="133"/>
      <c r="Y23" s="133"/>
      <c r="Z23" s="131"/>
      <c r="AA23" s="132">
        <f t="shared" si="2"/>
        <v>681.19999999999993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35.1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233.8</v>
      </c>
      <c r="Q24" s="135">
        <f t="shared" si="3"/>
        <v>153.6</v>
      </c>
      <c r="R24" s="135">
        <f t="shared" si="3"/>
        <v>46.2</v>
      </c>
      <c r="S24" s="135">
        <f t="shared" si="3"/>
        <v>13</v>
      </c>
      <c r="T24" s="135">
        <f t="shared" si="3"/>
        <v>68.400000000000006</v>
      </c>
      <c r="U24" s="135">
        <f t="shared" si="3"/>
        <v>66.8</v>
      </c>
      <c r="V24" s="135">
        <f t="shared" si="3"/>
        <v>64.3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681.19999999999993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2024-01-24T14:22:07Z</dcterms:created>
  <dcterms:modified xsi:type="dcterms:W3CDTF">2024-01-24T14:22:08Z</dcterms:modified>
</cp:coreProperties>
</file>