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<sst xmlns="http://schemas.openxmlformats.org/spreadsheetml/2006/main" count="117" uniqueCount="53">
  <si>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23/01/2024 16:18:01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</si>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</sst>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08B-4CE6-9341-278BDF7DA12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08B-4CE6-9341-278BDF7DA12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164.5</c:v>
                </c:pt>
                <c:pt idx="7">
                  <c:v>43.399000000000001</c:v>
                </c:pt>
                <c:pt idx="8">
                  <c:v>33.4</c:v>
                </c:pt>
                <c:pt idx="10">
                  <c:v>22.956</c:v>
                </c:pt>
                <c:pt idx="13">
                  <c:v>125</c:v>
                </c:pt>
                <c:pt idx="14">
                  <c:v>106.083</c:v>
                </c:pt>
                <c:pt idx="15">
                  <c:v>20</c:v>
                </c:pt>
                <c:pt idx="16">
                  <c:v>58.966999999999999</c:v>
                </c:pt>
                <c:pt idx="17">
                  <c:v>23.332999999999998</c:v>
                </c:pt>
                <c:pt idx="18">
                  <c:v>25.75</c:v>
                </c:pt>
                <c:pt idx="19">
                  <c:v>62.117000000000004</c:v>
                </c:pt>
                <c:pt idx="20">
                  <c:v>37.192</c:v>
                </c:pt>
                <c:pt idx="21">
                  <c:v>63.003</c:v>
                </c:pt>
                <c:pt idx="22">
                  <c:v>54.170999999999999</c:v>
                </c:pt>
                <c:pt idx="23">
                  <c:v>37.96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8B-4CE6-9341-278BDF7DA12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56.4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2.2999999999999998</c:v>
                </c:pt>
                <c:pt idx="16">
                  <c:v>0</c:v>
                </c:pt>
                <c:pt idx="17">
                  <c:v>17.3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69.3</c:v>
                </c:pt>
                <c:pt idx="22">
                  <c:v>1.4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8B-4CE6-9341-278BDF7DA12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3.3810000000000002</c:v>
                </c:pt>
                <c:pt idx="1">
                  <c:v>10.101000000000001</c:v>
                </c:pt>
                <c:pt idx="2">
                  <c:v>10.32</c:v>
                </c:pt>
                <c:pt idx="5">
                  <c:v>10.181999999999999</c:v>
                </c:pt>
                <c:pt idx="6">
                  <c:v>10.566000000000001</c:v>
                </c:pt>
                <c:pt idx="7">
                  <c:v>4.9740000000000002</c:v>
                </c:pt>
                <c:pt idx="8">
                  <c:v>0.36199999999999999</c:v>
                </c:pt>
                <c:pt idx="9">
                  <c:v>14.850000000000001</c:v>
                </c:pt>
                <c:pt idx="10">
                  <c:v>1.456</c:v>
                </c:pt>
                <c:pt idx="11">
                  <c:v>1.74</c:v>
                </c:pt>
                <c:pt idx="12">
                  <c:v>1.9410000000000001</c:v>
                </c:pt>
                <c:pt idx="13">
                  <c:v>24.021000000000001</c:v>
                </c:pt>
                <c:pt idx="14">
                  <c:v>11.923999999999999</c:v>
                </c:pt>
                <c:pt idx="15">
                  <c:v>0.10700000000000001</c:v>
                </c:pt>
                <c:pt idx="19">
                  <c:v>1.161</c:v>
                </c:pt>
                <c:pt idx="22">
                  <c:v>1.4999999999999999E-2</c:v>
                </c:pt>
                <c:pt idx="23">
                  <c:v>0.503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8B-4CE6-9341-278BDF7DA12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08B-4CE6-9341-278BDF7DA12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08B-4CE6-9341-278BDF7DA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18.265000000000001</c:v>
                </c:pt>
                <c:pt idx="1">
                  <c:v>28.200000000000003</c:v>
                </c:pt>
                <c:pt idx="2">
                  <c:v>30.5</c:v>
                </c:pt>
                <c:pt idx="3">
                  <c:v>20.301999999999996</c:v>
                </c:pt>
                <c:pt idx="4">
                  <c:v>18.100999999999999</c:v>
                </c:pt>
                <c:pt idx="5">
                  <c:v>28.5</c:v>
                </c:pt>
                <c:pt idx="6">
                  <c:v>195.4</c:v>
                </c:pt>
                <c:pt idx="7">
                  <c:v>121.437</c:v>
                </c:pt>
                <c:pt idx="8">
                  <c:v>73.15900000000002</c:v>
                </c:pt>
                <c:pt idx="9">
                  <c:v>28.86</c:v>
                </c:pt>
                <c:pt idx="10">
                  <c:v>85.844000000000008</c:v>
                </c:pt>
                <c:pt idx="11">
                  <c:v>68.966999999999999</c:v>
                </c:pt>
                <c:pt idx="12">
                  <c:v>9.6319999999999997</c:v>
                </c:pt>
                <c:pt idx="13">
                  <c:v>164.01</c:v>
                </c:pt>
                <c:pt idx="14">
                  <c:v>130.70999999999998</c:v>
                </c:pt>
                <c:pt idx="15">
                  <c:v>35.623999999999995</c:v>
                </c:pt>
                <c:pt idx="16">
                  <c:v>76.177000000000007</c:v>
                </c:pt>
                <c:pt idx="17">
                  <c:v>52.985999999999997</c:v>
                </c:pt>
                <c:pt idx="18">
                  <c:v>34.611999999999995</c:v>
                </c:pt>
                <c:pt idx="19">
                  <c:v>69.378</c:v>
                </c:pt>
                <c:pt idx="20">
                  <c:v>43.606999999999999</c:v>
                </c:pt>
                <c:pt idx="21">
                  <c:v>133.63600000000002</c:v>
                </c:pt>
                <c:pt idx="22">
                  <c:v>59.223999999999997</c:v>
                </c:pt>
                <c:pt idx="23">
                  <c:v>58.414000000000001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08B-4CE6-9341-278BDF7DA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</c:v>
                </c:pt>
                <c:pt idx="1">
                  <c:v>78.459999999999994</c:v>
                </c:pt>
                <c:pt idx="2">
                  <c:v>72.7</c:v>
                </c:pt>
                <c:pt idx="3">
                  <c:v>51.69</c:v>
                </c:pt>
                <c:pt idx="4">
                  <c:v>52.34</c:v>
                </c:pt>
                <c:pt idx="5">
                  <c:v>85</c:v>
                </c:pt>
                <c:pt idx="6">
                  <c:v>103.7</c:v>
                </c:pt>
                <c:pt idx="7">
                  <c:v>122.51</c:v>
                </c:pt>
                <c:pt idx="8">
                  <c:v>121.01</c:v>
                </c:pt>
                <c:pt idx="9">
                  <c:v>79.52</c:v>
                </c:pt>
                <c:pt idx="10">
                  <c:v>90</c:v>
                </c:pt>
                <c:pt idx="11">
                  <c:v>78.8</c:v>
                </c:pt>
                <c:pt idx="12">
                  <c:v>69.099999999999994</c:v>
                </c:pt>
                <c:pt idx="13">
                  <c:v>90.96</c:v>
                </c:pt>
                <c:pt idx="14">
                  <c:v>97.09</c:v>
                </c:pt>
                <c:pt idx="15">
                  <c:v>101</c:v>
                </c:pt>
                <c:pt idx="16">
                  <c:v>111.38</c:v>
                </c:pt>
                <c:pt idx="17">
                  <c:v>121</c:v>
                </c:pt>
                <c:pt idx="18">
                  <c:v>121.15</c:v>
                </c:pt>
                <c:pt idx="19">
                  <c:v>120.27</c:v>
                </c:pt>
                <c:pt idx="20">
                  <c:v>101.53</c:v>
                </c:pt>
                <c:pt idx="21">
                  <c:v>100.93</c:v>
                </c:pt>
                <c:pt idx="22">
                  <c:v>97.09</c:v>
                </c:pt>
                <c:pt idx="23">
                  <c:v>94.24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08B-4CE6-9341-278BDF7DA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18.288999999999998</v>
      </c>
      <c r="C4" s="18">
        <v>28.174999999999997</v>
      </c>
      <c r="D4" s="18">
        <v>30.540999999999997</v>
      </c>
      <c r="E4" s="18">
        <v>20.302</v>
      </c>
      <c r="F4" s="18">
        <v>18.100999999999999</v>
      </c>
      <c r="G4" s="18">
        <v>28.533999999999999</v>
      </c>
      <c r="H4" s="18">
        <v>195.44</v>
      </c>
      <c r="I4" s="18">
        <v>121.404</v>
      </c>
      <c r="J4" s="18">
        <v>73.158999999999992</v>
      </c>
      <c r="K4" s="18">
        <v>28.86</v>
      </c>
      <c r="L4" s="18">
        <v>85.844000000000008</v>
      </c>
      <c r="M4" s="18">
        <v>68.966999999999999</v>
      </c>
      <c r="N4" s="18">
        <v>9.6320000000000014</v>
      </c>
      <c r="O4" s="18">
        <v>164.041</v>
      </c>
      <c r="P4" s="18">
        <v>130.74799999999999</v>
      </c>
      <c r="Q4" s="18">
        <v>35.628</v>
      </c>
      <c r="R4" s="18">
        <v>76.156999999999996</v>
      </c>
      <c r="S4" s="18">
        <v>52.977000000000004</v>
      </c>
      <c r="T4" s="18">
        <v>34.611999999999995</v>
      </c>
      <c r="U4" s="18">
        <v>69.337999999999994</v>
      </c>
      <c r="V4" s="18">
        <v>43.606999999999999</v>
      </c>
      <c r="W4" s="18">
        <v>133.68299999999999</v>
      </c>
      <c r="X4" s="18">
        <v>59.265000000000001</v>
      </c>
      <c r="Y4" s="18">
        <v>58.463000000000001</v>
      </c>
      <c r="Z4" s="19"/>
      <c r="AA4" s="20">
        <f>SUM(B4:Z4)</f>
        <v>1585.7670000000001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</v>
      </c>
      <c r="C7" s="28">
        <v>78.459999999999994</v>
      </c>
      <c r="D7" s="28">
        <v>72.7</v>
      </c>
      <c r="E7" s="28">
        <v>51.69</v>
      </c>
      <c r="F7" s="28">
        <v>52.34</v>
      </c>
      <c r="G7" s="28">
        <v>85</v>
      </c>
      <c r="H7" s="28">
        <v>103.7</v>
      </c>
      <c r="I7" s="28">
        <v>122.51</v>
      </c>
      <c r="J7" s="28">
        <v>121.01</v>
      </c>
      <c r="K7" s="28">
        <v>79.52</v>
      </c>
      <c r="L7" s="28">
        <v>90</v>
      </c>
      <c r="M7" s="28">
        <v>78.8</v>
      </c>
      <c r="N7" s="28">
        <v>69.099999999999994</v>
      </c>
      <c r="O7" s="28">
        <v>90.96</v>
      </c>
      <c r="P7" s="28">
        <v>97.09</v>
      </c>
      <c r="Q7" s="28">
        <v>101</v>
      </c>
      <c r="R7" s="28">
        <v>111.38</v>
      </c>
      <c r="S7" s="28">
        <v>121</v>
      </c>
      <c r="T7" s="28">
        <v>121.15</v>
      </c>
      <c r="U7" s="28">
        <v>120.27</v>
      </c>
      <c r="V7" s="28">
        <v>101.53</v>
      </c>
      <c r="W7" s="28">
        <v>100.93</v>
      </c>
      <c r="X7" s="28">
        <v>97.09</v>
      </c>
      <c r="Y7" s="28">
        <v>94.24</v>
      </c>
      <c r="Z7" s="29"/>
      <c r="AA7" s="30">
        <f>IF(SUM(B7:Z7)&lt;&gt;0,AVERAGEIF(B7:Z7,"&lt;&gt;"""),"")</f>
        <v>93.352916666666658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164.5</v>
      </c>
      <c r="I12" s="52">
        <v>43.399000000000001</v>
      </c>
      <c r="J12" s="52">
        <v>33.4</v>
      </c>
      <c r="K12" s="52"/>
      <c r="L12" s="52">
        <v>22.956</v>
      </c>
      <c r="M12" s="52"/>
      <c r="N12" s="52"/>
      <c r="O12" s="52">
        <v>125</v>
      </c>
      <c r="P12" s="52">
        <v>106.083</v>
      </c>
      <c r="Q12" s="52">
        <v>20</v>
      </c>
      <c r="R12" s="52">
        <v>58.966999999999999</v>
      </c>
      <c r="S12" s="52">
        <v>23.332999999999998</v>
      </c>
      <c r="T12" s="52">
        <v>25.75</v>
      </c>
      <c r="U12" s="52">
        <v>62.117000000000004</v>
      </c>
      <c r="V12" s="52">
        <v>37.192</v>
      </c>
      <c r="W12" s="52">
        <v>63.003</v>
      </c>
      <c r="X12" s="52">
        <v>54.170999999999999</v>
      </c>
      <c r="Y12" s="52">
        <v>37.96</v>
      </c>
      <c r="Z12" s="53"/>
      <c r="AA12" s="54">
        <f t="shared" si="0"/>
        <v>877.83100000000002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3.3810000000000002</v>
      </c>
      <c r="C14" s="57">
        <v>10.101000000000001</v>
      </c>
      <c r="D14" s="57">
        <v>10.32</v>
      </c>
      <c r="E14" s="57"/>
      <c r="F14" s="57"/>
      <c r="G14" s="57">
        <v>10.181999999999999</v>
      </c>
      <c r="H14" s="57">
        <v>10.566000000000001</v>
      </c>
      <c r="I14" s="57">
        <v>4.9740000000000002</v>
      </c>
      <c r="J14" s="57">
        <v>0.36199999999999999</v>
      </c>
      <c r="K14" s="57">
        <v>14.850000000000001</v>
      </c>
      <c r="L14" s="57">
        <v>1.456</v>
      </c>
      <c r="M14" s="57">
        <v>1.74</v>
      </c>
      <c r="N14" s="57">
        <v>1.9410000000000001</v>
      </c>
      <c r="O14" s="57">
        <v>24.021000000000001</v>
      </c>
      <c r="P14" s="57">
        <v>11.923999999999999</v>
      </c>
      <c r="Q14" s="57">
        <v>0.10700000000000001</v>
      </c>
      <c r="R14" s="57"/>
      <c r="S14" s="57"/>
      <c r="T14" s="57"/>
      <c r="U14" s="57">
        <v>1.161</v>
      </c>
      <c r="V14" s="57"/>
      <c r="W14" s="57"/>
      <c r="X14" s="57">
        <v>1.4999999999999999E-2</v>
      </c>
      <c r="Y14" s="57">
        <v>0.503</v>
      </c>
      <c r="Z14" s="58"/>
      <c r="AA14" s="59">
        <f t="shared" si="0"/>
        <v>107.60400000000001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3.3810000000000002</v>
      </c>
      <c r="C16" s="62">
        <f t="shared" ref="C16:Z16" si="1">IF(LEN(C$2)&gt;0,SUM(C10:C15),"")</f>
        <v>10.101000000000001</v>
      </c>
      <c r="D16" s="62">
        <f t="shared" si="1"/>
        <v>10.32</v>
      </c>
      <c r="E16" s="62">
        <f t="shared" si="1"/>
        <v>0</v>
      </c>
      <c r="F16" s="62">
        <f t="shared" si="1"/>
        <v>0</v>
      </c>
      <c r="G16" s="62">
        <f t="shared" si="1"/>
        <v>10.181999999999999</v>
      </c>
      <c r="H16" s="62">
        <f t="shared" si="1"/>
        <v>175.066</v>
      </c>
      <c r="I16" s="62">
        <f t="shared" si="1"/>
        <v>48.373000000000005</v>
      </c>
      <c r="J16" s="62">
        <f t="shared" si="1"/>
        <v>33.762</v>
      </c>
      <c r="K16" s="62">
        <f t="shared" si="1"/>
        <v>14.850000000000001</v>
      </c>
      <c r="L16" s="62">
        <f t="shared" si="1"/>
        <v>24.411999999999999</v>
      </c>
      <c r="M16" s="62">
        <f t="shared" si="1"/>
        <v>1.74</v>
      </c>
      <c r="N16" s="62">
        <f t="shared" si="1"/>
        <v>1.9410000000000001</v>
      </c>
      <c r="O16" s="62">
        <f t="shared" si="1"/>
        <v>149.02100000000002</v>
      </c>
      <c r="P16" s="62">
        <f t="shared" si="1"/>
        <v>118.00700000000001</v>
      </c>
      <c r="Q16" s="62">
        <f t="shared" si="1"/>
        <v>20.106999999999999</v>
      </c>
      <c r="R16" s="62">
        <f t="shared" si="1"/>
        <v>58.966999999999999</v>
      </c>
      <c r="S16" s="62">
        <f t="shared" si="1"/>
        <v>23.332999999999998</v>
      </c>
      <c r="T16" s="62">
        <f t="shared" si="1"/>
        <v>25.75</v>
      </c>
      <c r="U16" s="62">
        <f t="shared" si="1"/>
        <v>63.278000000000006</v>
      </c>
      <c r="V16" s="62">
        <f t="shared" si="1"/>
        <v>37.192</v>
      </c>
      <c r="W16" s="62">
        <f t="shared" si="1"/>
        <v>63.003</v>
      </c>
      <c r="X16" s="62">
        <f t="shared" si="1"/>
        <v>54.186</v>
      </c>
      <c r="Y16" s="62">
        <f t="shared" si="1"/>
        <v>38.463000000000001</v>
      </c>
      <c r="Z16" s="63" t="str">
        <f t="shared" si="1"/>
        <v/>
      </c>
      <c r="AA16" s="64">
        <f>SUM(AA10:AA15)</f>
        <v>985.43500000000006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22</v>
      </c>
      <c r="K19" s="72">
        <v>2</v>
      </c>
      <c r="L19" s="72">
        <v>50</v>
      </c>
      <c r="M19" s="72">
        <v>50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0.68799999999999994</v>
      </c>
      <c r="I20" s="77"/>
      <c r="J20" s="77"/>
      <c r="K20" s="77"/>
      <c r="L20" s="77"/>
      <c r="M20" s="77"/>
      <c r="N20" s="77"/>
      <c r="O20" s="77">
        <v>4.28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4.968</v>
      </c>
    </row>
    <row r="21" spans="1:27" ht="24.95" customHeight="1" x14ac:dyDescent="0.2">
      <c r="A21" s="75" t="s">
        <v>16</v>
      </c>
      <c r="B21" s="80">
        <v>14.907999999999999</v>
      </c>
      <c r="C21" s="81">
        <v>18.074000000000002</v>
      </c>
      <c r="D21" s="81">
        <v>20.221</v>
      </c>
      <c r="E21" s="81">
        <v>20.302</v>
      </c>
      <c r="F21" s="81">
        <v>18.100999999999999</v>
      </c>
      <c r="G21" s="81">
        <v>18.352</v>
      </c>
      <c r="H21" s="81">
        <v>19.686</v>
      </c>
      <c r="I21" s="81">
        <v>16.631</v>
      </c>
      <c r="J21" s="81">
        <v>17.397000000000002</v>
      </c>
      <c r="K21" s="81">
        <v>12.01</v>
      </c>
      <c r="L21" s="81">
        <v>11.432</v>
      </c>
      <c r="M21" s="81">
        <v>17.227</v>
      </c>
      <c r="N21" s="81">
        <v>7.6909999999999998</v>
      </c>
      <c r="O21" s="81">
        <v>10.740000000000002</v>
      </c>
      <c r="P21" s="81">
        <v>12.741</v>
      </c>
      <c r="Q21" s="81">
        <v>13.221</v>
      </c>
      <c r="R21" s="81">
        <v>17.189999999999998</v>
      </c>
      <c r="S21" s="81">
        <v>12.343999999999999</v>
      </c>
      <c r="T21" s="81">
        <v>8.8620000000000001</v>
      </c>
      <c r="U21" s="81">
        <v>6.06</v>
      </c>
      <c r="V21" s="81">
        <v>6.415</v>
      </c>
      <c r="W21" s="81">
        <v>1.38</v>
      </c>
      <c r="X21" s="81">
        <v>3.6789999999999998</v>
      </c>
      <c r="Y21" s="81"/>
      <c r="Z21" s="78"/>
      <c r="AA21" s="79">
        <f t="shared" si="2"/>
        <v>304.66399999999999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14.907999999999999</v>
      </c>
      <c r="C25" s="88">
        <f t="shared" ref="C25:Z25" si="3">IF(LEN(C$2)&gt;0,SUM(C19:C24),"")</f>
        <v>18.074000000000002</v>
      </c>
      <c r="D25" s="88">
        <f t="shared" si="3"/>
        <v>20.221</v>
      </c>
      <c r="E25" s="88">
        <f t="shared" si="3"/>
        <v>20.302</v>
      </c>
      <c r="F25" s="88">
        <f t="shared" si="3"/>
        <v>18.100999999999999</v>
      </c>
      <c r="G25" s="88">
        <f t="shared" si="3"/>
        <v>18.352</v>
      </c>
      <c r="H25" s="88">
        <f t="shared" si="3"/>
        <v>20.373999999999999</v>
      </c>
      <c r="I25" s="88">
        <f t="shared" si="3"/>
        <v>16.631</v>
      </c>
      <c r="J25" s="88">
        <f t="shared" si="3"/>
        <v>39.397000000000006</v>
      </c>
      <c r="K25" s="88">
        <f t="shared" si="3"/>
        <v>14.01</v>
      </c>
      <c r="L25" s="88">
        <f t="shared" si="3"/>
        <v>61.432000000000002</v>
      </c>
      <c r="M25" s="88">
        <f t="shared" si="3"/>
        <v>67.227000000000004</v>
      </c>
      <c r="N25" s="88">
        <f t="shared" si="3"/>
        <v>7.6909999999999998</v>
      </c>
      <c r="O25" s="88">
        <f t="shared" si="3"/>
        <v>15.020000000000003</v>
      </c>
      <c r="P25" s="88">
        <f t="shared" si="3"/>
        <v>12.741</v>
      </c>
      <c r="Q25" s="88">
        <f t="shared" si="3"/>
        <v>13.221</v>
      </c>
      <c r="R25" s="88">
        <f t="shared" si="3"/>
        <v>17.189999999999998</v>
      </c>
      <c r="S25" s="88">
        <f t="shared" si="3"/>
        <v>12.343999999999999</v>
      </c>
      <c r="T25" s="88">
        <f t="shared" si="3"/>
        <v>8.8620000000000001</v>
      </c>
      <c r="U25" s="88">
        <f t="shared" si="3"/>
        <v>6.06</v>
      </c>
      <c r="V25" s="88">
        <f t="shared" si="3"/>
        <v>6.415</v>
      </c>
      <c r="W25" s="88">
        <f t="shared" si="3"/>
        <v>1.38</v>
      </c>
      <c r="X25" s="88">
        <f t="shared" si="3"/>
        <v>3.6789999999999998</v>
      </c>
      <c r="Y25" s="88">
        <f t="shared" si="3"/>
        <v>0</v>
      </c>
      <c r="Z25" s="89" t="str">
        <f t="shared" si="3"/>
        <v/>
      </c>
      <c r="AA25" s="90">
        <f>SUM(AA19:AA24)</f>
        <v>433.63199999999995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18.289000000000001</v>
      </c>
      <c r="C29" s="77">
        <v>28.175000000000001</v>
      </c>
      <c r="D29" s="77">
        <v>30.541</v>
      </c>
      <c r="E29" s="77">
        <v>20.302</v>
      </c>
      <c r="F29" s="77">
        <v>18.100999999999999</v>
      </c>
      <c r="G29" s="77">
        <v>28.533999999999999</v>
      </c>
      <c r="H29" s="77">
        <v>195.44</v>
      </c>
      <c r="I29" s="77">
        <v>65.004000000000005</v>
      </c>
      <c r="J29" s="77">
        <v>73.159000000000006</v>
      </c>
      <c r="K29" s="77">
        <v>28.86</v>
      </c>
      <c r="L29" s="77">
        <v>85.843999999999994</v>
      </c>
      <c r="M29" s="77">
        <v>68.966999999999999</v>
      </c>
      <c r="N29" s="77">
        <v>9.6319999999999997</v>
      </c>
      <c r="O29" s="77">
        <v>164.041</v>
      </c>
      <c r="P29" s="77">
        <v>130.74799999999999</v>
      </c>
      <c r="Q29" s="77">
        <v>33.328000000000003</v>
      </c>
      <c r="R29" s="77">
        <v>76.156999999999996</v>
      </c>
      <c r="S29" s="77">
        <v>35.677</v>
      </c>
      <c r="T29" s="77">
        <v>34.612000000000002</v>
      </c>
      <c r="U29" s="77">
        <v>69.337999999999994</v>
      </c>
      <c r="V29" s="77">
        <v>43.606999999999999</v>
      </c>
      <c r="W29" s="77">
        <v>64.382999999999996</v>
      </c>
      <c r="X29" s="77">
        <v>57.865000000000002</v>
      </c>
      <c r="Y29" s="77">
        <v>38.463000000000001</v>
      </c>
      <c r="Z29" s="78"/>
      <c r="AA29" s="79">
        <f>SUM(B29:Z29)</f>
        <v>1419.0669999999998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18.289000000000001</v>
      </c>
      <c r="C31" s="62">
        <f t="shared" ref="C31:Z31" si="4">IF(LEN(C$2)&gt;0,SUM(C28:C30),"")</f>
        <v>28.175000000000001</v>
      </c>
      <c r="D31" s="62">
        <f t="shared" si="4"/>
        <v>30.541</v>
      </c>
      <c r="E31" s="62">
        <f t="shared" si="4"/>
        <v>20.302</v>
      </c>
      <c r="F31" s="62">
        <f t="shared" si="4"/>
        <v>18.100999999999999</v>
      </c>
      <c r="G31" s="62">
        <f t="shared" si="4"/>
        <v>28.533999999999999</v>
      </c>
      <c r="H31" s="62">
        <f t="shared" si="4"/>
        <v>195.44</v>
      </c>
      <c r="I31" s="62">
        <f t="shared" si="4"/>
        <v>65.004000000000005</v>
      </c>
      <c r="J31" s="62">
        <f t="shared" si="4"/>
        <v>73.159000000000006</v>
      </c>
      <c r="K31" s="62">
        <f t="shared" si="4"/>
        <v>28.86</v>
      </c>
      <c r="L31" s="62">
        <f t="shared" si="4"/>
        <v>85.843999999999994</v>
      </c>
      <c r="M31" s="62">
        <f t="shared" si="4"/>
        <v>68.966999999999999</v>
      </c>
      <c r="N31" s="62">
        <f t="shared" si="4"/>
        <v>9.6319999999999997</v>
      </c>
      <c r="O31" s="62">
        <f t="shared" si="4"/>
        <v>164.041</v>
      </c>
      <c r="P31" s="62">
        <f t="shared" si="4"/>
        <v>130.74799999999999</v>
      </c>
      <c r="Q31" s="62">
        <f t="shared" si="4"/>
        <v>33.328000000000003</v>
      </c>
      <c r="R31" s="62">
        <f t="shared" si="4"/>
        <v>76.156999999999996</v>
      </c>
      <c r="S31" s="62">
        <f t="shared" si="4"/>
        <v>35.677</v>
      </c>
      <c r="T31" s="62">
        <f t="shared" si="4"/>
        <v>34.612000000000002</v>
      </c>
      <c r="U31" s="62">
        <f t="shared" si="4"/>
        <v>69.337999999999994</v>
      </c>
      <c r="V31" s="62">
        <f t="shared" si="4"/>
        <v>43.606999999999999</v>
      </c>
      <c r="W31" s="62">
        <f t="shared" si="4"/>
        <v>64.382999999999996</v>
      </c>
      <c r="X31" s="62">
        <f t="shared" si="4"/>
        <v>57.865000000000002</v>
      </c>
      <c r="Y31" s="62">
        <f t="shared" si="4"/>
        <v>38.463000000000001</v>
      </c>
      <c r="Z31" s="63" t="str">
        <f t="shared" si="4"/>
        <v/>
      </c>
      <c r="AA31" s="64">
        <f>SUM(AA28:AA30)</f>
        <v>1419.0669999999998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56.4</v>
      </c>
      <c r="J38" s="99"/>
      <c r="K38" s="99"/>
      <c r="L38" s="99"/>
      <c r="M38" s="99"/>
      <c r="N38" s="99"/>
      <c r="O38" s="99"/>
      <c r="P38" s="99"/>
      <c r="Q38" s="99">
        <v>2.2999999999999998</v>
      </c>
      <c r="R38" s="99"/>
      <c r="S38" s="99">
        <v>17.3</v>
      </c>
      <c r="T38" s="99"/>
      <c r="U38" s="99"/>
      <c r="V38" s="99"/>
      <c r="W38" s="99">
        <v>69.3</v>
      </c>
      <c r="X38" s="99">
        <v>1.4</v>
      </c>
      <c r="Y38" s="99">
        <v>20</v>
      </c>
      <c r="Z38" s="100"/>
      <c r="AA38" s="79">
        <f t="shared" si="5"/>
        <v>166.70000000000002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56.4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2.2999999999999998</v>
      </c>
      <c r="R39" s="88">
        <f t="shared" si="6"/>
        <v>0</v>
      </c>
      <c r="S39" s="88">
        <f t="shared" si="6"/>
        <v>17.3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69.3</v>
      </c>
      <c r="X39" s="88">
        <f t="shared" si="6"/>
        <v>1.4</v>
      </c>
      <c r="Y39" s="88">
        <f t="shared" si="6"/>
        <v>20</v>
      </c>
      <c r="Z39" s="89" t="str">
        <f t="shared" si="6"/>
        <v/>
      </c>
      <c r="AA39" s="90">
        <f t="shared" si="5"/>
        <v>166.70000000000002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56.4</v>
      </c>
      <c r="J46" s="99"/>
      <c r="K46" s="99"/>
      <c r="L46" s="99"/>
      <c r="M46" s="99"/>
      <c r="N46" s="99"/>
      <c r="O46" s="99"/>
      <c r="P46" s="99"/>
      <c r="Q46" s="99">
        <v>2.2999999999999998</v>
      </c>
      <c r="R46" s="99"/>
      <c r="S46" s="99">
        <v>17.3</v>
      </c>
      <c r="T46" s="99"/>
      <c r="U46" s="99"/>
      <c r="V46" s="99"/>
      <c r="W46" s="99">
        <v>69.3</v>
      </c>
      <c r="X46" s="99">
        <v>1.4</v>
      </c>
      <c r="Y46" s="99">
        <v>20</v>
      </c>
      <c r="Z46" s="100"/>
      <c r="AA46" s="79">
        <f t="shared" si="7"/>
        <v>166.70000000000002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56.4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2.2999999999999998</v>
      </c>
      <c r="R48" s="88">
        <f t="shared" si="8"/>
        <v>0</v>
      </c>
      <c r="S48" s="88">
        <f t="shared" si="8"/>
        <v>17.3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69.3</v>
      </c>
      <c r="X48" s="88">
        <f t="shared" si="8"/>
        <v>1.4</v>
      </c>
      <c r="Y48" s="88">
        <f t="shared" si="8"/>
        <v>20</v>
      </c>
      <c r="Z48" s="89" t="str">
        <f t="shared" si="8"/>
        <v/>
      </c>
      <c r="AA48" s="90">
        <f t="shared" si="7"/>
        <v>166.70000000000002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18.289000000000001</v>
      </c>
      <c r="C51" s="88">
        <f t="shared" si="10"/>
        <v>28.175000000000004</v>
      </c>
      <c r="D51" s="88">
        <f t="shared" si="10"/>
        <v>30.541</v>
      </c>
      <c r="E51" s="88">
        <f t="shared" si="10"/>
        <v>20.302</v>
      </c>
      <c r="F51" s="88">
        <f t="shared" si="10"/>
        <v>18.100999999999999</v>
      </c>
      <c r="G51" s="88">
        <f t="shared" si="10"/>
        <v>28.533999999999999</v>
      </c>
      <c r="H51" s="88">
        <f t="shared" si="10"/>
        <v>195.44</v>
      </c>
      <c r="I51" s="88">
        <f t="shared" si="10"/>
        <v>121.404</v>
      </c>
      <c r="J51" s="88">
        <f t="shared" si="10"/>
        <v>73.159000000000006</v>
      </c>
      <c r="K51" s="88">
        <f t="shared" si="10"/>
        <v>28.86</v>
      </c>
      <c r="L51" s="88">
        <f t="shared" si="10"/>
        <v>85.843999999999994</v>
      </c>
      <c r="M51" s="88">
        <f t="shared" si="10"/>
        <v>68.966999999999999</v>
      </c>
      <c r="N51" s="88">
        <f t="shared" si="10"/>
        <v>9.6319999999999997</v>
      </c>
      <c r="O51" s="88">
        <f t="shared" si="10"/>
        <v>164.04100000000003</v>
      </c>
      <c r="P51" s="88">
        <f t="shared" si="10"/>
        <v>130.74799999999999</v>
      </c>
      <c r="Q51" s="88">
        <f t="shared" si="10"/>
        <v>35.628</v>
      </c>
      <c r="R51" s="88">
        <f t="shared" si="10"/>
        <v>76.156999999999996</v>
      </c>
      <c r="S51" s="88">
        <f t="shared" si="10"/>
        <v>52.977000000000004</v>
      </c>
      <c r="T51" s="88">
        <f t="shared" si="10"/>
        <v>34.612000000000002</v>
      </c>
      <c r="U51" s="88">
        <f t="shared" si="10"/>
        <v>69.338000000000008</v>
      </c>
      <c r="V51" s="88">
        <f t="shared" si="10"/>
        <v>43.606999999999999</v>
      </c>
      <c r="W51" s="88">
        <f t="shared" si="10"/>
        <v>133.68299999999999</v>
      </c>
      <c r="X51" s="88">
        <f t="shared" si="10"/>
        <v>59.265000000000001</v>
      </c>
      <c r="Y51" s="88">
        <f t="shared" si="10"/>
        <v>58.463000000000001</v>
      </c>
      <c r="Z51" s="89" t="str">
        <f t="shared" si="10"/>
        <v/>
      </c>
      <c r="AA51" s="104">
        <f>SUM(B51:Z51)</f>
        <v>1585.7670000000001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18.265000000000001</v>
      </c>
      <c r="C4" s="18">
        <v>28.200000000000003</v>
      </c>
      <c r="D4" s="18">
        <v>30.5</v>
      </c>
      <c r="E4" s="18">
        <v>20.301999999999996</v>
      </c>
      <c r="F4" s="18">
        <v>18.100999999999999</v>
      </c>
      <c r="G4" s="18">
        <v>28.5</v>
      </c>
      <c r="H4" s="18">
        <v>195.4</v>
      </c>
      <c r="I4" s="18">
        <v>121.437</v>
      </c>
      <c r="J4" s="18">
        <v>73.15900000000002</v>
      </c>
      <c r="K4" s="18">
        <v>28.86</v>
      </c>
      <c r="L4" s="18">
        <v>85.844000000000008</v>
      </c>
      <c r="M4" s="18">
        <v>68.966999999999999</v>
      </c>
      <c r="N4" s="18">
        <v>9.6319999999999997</v>
      </c>
      <c r="O4" s="18">
        <v>164.01</v>
      </c>
      <c r="P4" s="18">
        <v>130.70999999999998</v>
      </c>
      <c r="Q4" s="18">
        <v>35.623999999999995</v>
      </c>
      <c r="R4" s="18">
        <v>76.177000000000007</v>
      </c>
      <c r="S4" s="18">
        <v>52.985999999999997</v>
      </c>
      <c r="T4" s="18">
        <v>34.611999999999995</v>
      </c>
      <c r="U4" s="18">
        <v>69.378</v>
      </c>
      <c r="V4" s="18">
        <v>43.606999999999999</v>
      </c>
      <c r="W4" s="18">
        <v>133.63600000000002</v>
      </c>
      <c r="X4" s="18">
        <v>59.223999999999997</v>
      </c>
      <c r="Y4" s="18">
        <v>58.414000000000001</v>
      </c>
      <c r="Z4" s="19"/>
      <c r="AA4" s="20">
        <f>SUM(B4:Z4)</f>
        <v>1585.5449999999998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</v>
      </c>
      <c r="C7" s="28">
        <v>78.459999999999994</v>
      </c>
      <c r="D7" s="28">
        <v>72.7</v>
      </c>
      <c r="E7" s="28">
        <v>51.69</v>
      </c>
      <c r="F7" s="28">
        <v>52.34</v>
      </c>
      <c r="G7" s="28">
        <v>85</v>
      </c>
      <c r="H7" s="28">
        <v>103.7</v>
      </c>
      <c r="I7" s="28">
        <v>122.51</v>
      </c>
      <c r="J7" s="28">
        <v>121.01</v>
      </c>
      <c r="K7" s="28">
        <v>79.52</v>
      </c>
      <c r="L7" s="28">
        <v>90</v>
      </c>
      <c r="M7" s="28">
        <v>78.8</v>
      </c>
      <c r="N7" s="28">
        <v>69.099999999999994</v>
      </c>
      <c r="O7" s="28">
        <v>90.96</v>
      </c>
      <c r="P7" s="28">
        <v>97.09</v>
      </c>
      <c r="Q7" s="28">
        <v>101</v>
      </c>
      <c r="R7" s="28">
        <v>111.38</v>
      </c>
      <c r="S7" s="28">
        <v>121</v>
      </c>
      <c r="T7" s="28">
        <v>121.15</v>
      </c>
      <c r="U7" s="28">
        <v>120.27</v>
      </c>
      <c r="V7" s="28">
        <v>101.53</v>
      </c>
      <c r="W7" s="28">
        <v>100.93</v>
      </c>
      <c r="X7" s="28">
        <v>97.09</v>
      </c>
      <c r="Y7" s="28">
        <v>94.24</v>
      </c>
      <c r="Z7" s="29"/>
      <c r="AA7" s="30">
        <f>IF(SUM(B7:Z7)&lt;&gt;0,AVERAGEIF(B7:Z7,"&lt;&gt;"""),"")</f>
        <v>93.352916666666658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6.86</v>
      </c>
      <c r="F14" s="57">
        <v>5.8529999999999998</v>
      </c>
      <c r="G14" s="57"/>
      <c r="H14" s="57"/>
      <c r="I14" s="57">
        <v>0.13900000000000001</v>
      </c>
      <c r="J14" s="57">
        <v>9.8109999999999999</v>
      </c>
      <c r="K14" s="57"/>
      <c r="L14" s="57">
        <v>27.423000000000002</v>
      </c>
      <c r="M14" s="57">
        <v>31.051000000000002</v>
      </c>
      <c r="N14" s="57">
        <v>0.59299999999999997</v>
      </c>
      <c r="O14" s="57"/>
      <c r="P14" s="57"/>
      <c r="Q14" s="57">
        <v>1.091</v>
      </c>
      <c r="R14" s="57">
        <v>2.931</v>
      </c>
      <c r="S14" s="57">
        <v>3.633</v>
      </c>
      <c r="T14" s="57">
        <v>3.883</v>
      </c>
      <c r="U14" s="57"/>
      <c r="V14" s="57">
        <v>8.4190000000000005</v>
      </c>
      <c r="W14" s="57">
        <v>3.4039999999999999</v>
      </c>
      <c r="X14" s="57">
        <v>2.1399999999999997</v>
      </c>
      <c r="Y14" s="57">
        <v>0.20799999999999999</v>
      </c>
      <c r="Z14" s="58"/>
      <c r="AA14" s="59">
        <f t="shared" si="0"/>
        <v>107.43899999999998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6.86</v>
      </c>
      <c r="F16" s="62">
        <f t="shared" si="1"/>
        <v>5.8529999999999998</v>
      </c>
      <c r="G16" s="62">
        <f t="shared" si="1"/>
        <v>0</v>
      </c>
      <c r="H16" s="62">
        <f t="shared" si="1"/>
        <v>0</v>
      </c>
      <c r="I16" s="62">
        <f t="shared" si="1"/>
        <v>0.13900000000000001</v>
      </c>
      <c r="J16" s="62">
        <f t="shared" si="1"/>
        <v>9.8109999999999999</v>
      </c>
      <c r="K16" s="62">
        <f t="shared" si="1"/>
        <v>0</v>
      </c>
      <c r="L16" s="62">
        <f t="shared" si="1"/>
        <v>27.423000000000002</v>
      </c>
      <c r="M16" s="62">
        <f t="shared" si="1"/>
        <v>31.051000000000002</v>
      </c>
      <c r="N16" s="62">
        <f t="shared" si="1"/>
        <v>0.59299999999999997</v>
      </c>
      <c r="O16" s="62">
        <f t="shared" si="1"/>
        <v>0</v>
      </c>
      <c r="P16" s="62">
        <f t="shared" si="1"/>
        <v>0</v>
      </c>
      <c r="Q16" s="62">
        <f t="shared" si="1"/>
        <v>1.091</v>
      </c>
      <c r="R16" s="62">
        <f t="shared" si="1"/>
        <v>2.931</v>
      </c>
      <c r="S16" s="62">
        <f t="shared" si="1"/>
        <v>3.633</v>
      </c>
      <c r="T16" s="62">
        <f t="shared" si="1"/>
        <v>3.883</v>
      </c>
      <c r="U16" s="62">
        <f t="shared" si="1"/>
        <v>0</v>
      </c>
      <c r="V16" s="62">
        <f t="shared" si="1"/>
        <v>8.4190000000000005</v>
      </c>
      <c r="W16" s="62">
        <f t="shared" si="1"/>
        <v>3.4039999999999999</v>
      </c>
      <c r="X16" s="62">
        <f t="shared" si="1"/>
        <v>2.1399999999999997</v>
      </c>
      <c r="Y16" s="62">
        <f t="shared" si="1"/>
        <v>0.20799999999999999</v>
      </c>
      <c r="Z16" s="63" t="str">
        <f t="shared" si="1"/>
        <v/>
      </c>
      <c r="AA16" s="64">
        <f>SUM(AA10:AA15)</f>
        <v>107.43899999999998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2.1</v>
      </c>
      <c r="F19" s="72">
        <v>4.8</v>
      </c>
      <c r="G19" s="72"/>
      <c r="H19" s="72">
        <v>25</v>
      </c>
      <c r="I19" s="72">
        <v>75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>
        <v>20</v>
      </c>
      <c r="Y19" s="72"/>
      <c r="Z19" s="73"/>
      <c r="AA19" s="74">
        <f t="shared" ref="AA19:AA24" si="2">SUM(B19:Z19)</f>
        <v>208.4</v>
      </c>
    </row>
    <row r="20" spans="1:27" ht="24.95" customHeight="1" x14ac:dyDescent="0.2">
      <c r="A20" s="75" t="s">
        <v>15</v>
      </c>
      <c r="B20" s="76">
        <v>2.173</v>
      </c>
      <c r="C20" s="77"/>
      <c r="D20" s="77"/>
      <c r="E20" s="77">
        <v>2.609</v>
      </c>
      <c r="F20" s="77">
        <v>2.1189999999999998</v>
      </c>
      <c r="G20" s="77"/>
      <c r="H20" s="77">
        <v>28</v>
      </c>
      <c r="I20" s="77">
        <v>34.061999999999998</v>
      </c>
      <c r="J20" s="77">
        <v>37.582000000000001</v>
      </c>
      <c r="K20" s="77">
        <v>28.09</v>
      </c>
      <c r="L20" s="77">
        <v>15.088000000000001</v>
      </c>
      <c r="M20" s="77">
        <v>15.077</v>
      </c>
      <c r="N20" s="77">
        <v>1.4650000000000001</v>
      </c>
      <c r="O20" s="77">
        <v>0.01</v>
      </c>
      <c r="P20" s="77">
        <v>0.01</v>
      </c>
      <c r="Q20" s="77">
        <v>31.071999999999999</v>
      </c>
      <c r="R20" s="77">
        <v>29.063000000000002</v>
      </c>
      <c r="S20" s="77">
        <v>32.715000000000003</v>
      </c>
      <c r="T20" s="77">
        <v>28.757000000000001</v>
      </c>
      <c r="U20" s="77">
        <v>33.912999999999997</v>
      </c>
      <c r="V20" s="77">
        <v>30.946999999999999</v>
      </c>
      <c r="W20" s="77">
        <v>36.421999999999997</v>
      </c>
      <c r="X20" s="77">
        <v>32.719000000000001</v>
      </c>
      <c r="Y20" s="77">
        <v>31.904</v>
      </c>
      <c r="Z20" s="78"/>
      <c r="AA20" s="79">
        <f t="shared" si="2"/>
        <v>453.79699999999997</v>
      </c>
    </row>
    <row r="21" spans="1:27" ht="24.95" customHeight="1" x14ac:dyDescent="0.2">
      <c r="A21" s="75" t="s">
        <v>16</v>
      </c>
      <c r="B21" s="80">
        <v>1.292</v>
      </c>
      <c r="C21" s="81"/>
      <c r="D21" s="81"/>
      <c r="E21" s="81">
        <v>8.7330000000000005</v>
      </c>
      <c r="F21" s="81">
        <v>5.3289999999999997</v>
      </c>
      <c r="G21" s="81"/>
      <c r="H21" s="81"/>
      <c r="I21" s="81">
        <v>12.236000000000001</v>
      </c>
      <c r="J21" s="81">
        <v>25.766000000000002</v>
      </c>
      <c r="K21" s="81">
        <v>0.77</v>
      </c>
      <c r="L21" s="81">
        <v>43.332999999999998</v>
      </c>
      <c r="M21" s="81">
        <v>22.838999999999999</v>
      </c>
      <c r="N21" s="81">
        <v>7.5739999999999998</v>
      </c>
      <c r="O21" s="81"/>
      <c r="P21" s="81"/>
      <c r="Q21" s="81">
        <v>3.4610000000000003</v>
      </c>
      <c r="R21" s="81">
        <v>1.1830000000000001</v>
      </c>
      <c r="S21" s="81">
        <v>16.637999999999998</v>
      </c>
      <c r="T21" s="81">
        <v>1.972</v>
      </c>
      <c r="U21" s="81">
        <v>6.2649999999999997</v>
      </c>
      <c r="V21" s="81">
        <v>4.2409999999999997</v>
      </c>
      <c r="W21" s="81">
        <v>18.809999999999999</v>
      </c>
      <c r="X21" s="81">
        <v>4.3650000000000002</v>
      </c>
      <c r="Y21" s="81">
        <v>26.302</v>
      </c>
      <c r="Z21" s="78"/>
      <c r="AA21" s="79">
        <f t="shared" si="2"/>
        <v>211.10900000000001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5.7649999999999997</v>
      </c>
      <c r="C25" s="88">
        <f t="shared" si="3"/>
        <v>2.1</v>
      </c>
      <c r="D25" s="88">
        <f t="shared" si="3"/>
        <v>2.1</v>
      </c>
      <c r="E25" s="88">
        <f t="shared" si="3"/>
        <v>13.442</v>
      </c>
      <c r="F25" s="88">
        <f t="shared" si="3"/>
        <v>12.247999999999999</v>
      </c>
      <c r="G25" s="88">
        <f t="shared" si="3"/>
        <v>0</v>
      </c>
      <c r="H25" s="88">
        <f t="shared" si="3"/>
        <v>53</v>
      </c>
      <c r="I25" s="88">
        <f t="shared" si="3"/>
        <v>121.298</v>
      </c>
      <c r="J25" s="88">
        <f t="shared" si="3"/>
        <v>63.347999999999999</v>
      </c>
      <c r="K25" s="88">
        <f t="shared" si="3"/>
        <v>28.86</v>
      </c>
      <c r="L25" s="88">
        <f t="shared" si="3"/>
        <v>58.420999999999999</v>
      </c>
      <c r="M25" s="88">
        <f t="shared" si="3"/>
        <v>37.915999999999997</v>
      </c>
      <c r="N25" s="88">
        <f t="shared" si="3"/>
        <v>9.0389999999999997</v>
      </c>
      <c r="O25" s="88">
        <f t="shared" si="3"/>
        <v>0.01</v>
      </c>
      <c r="P25" s="88">
        <f t="shared" si="3"/>
        <v>0.01</v>
      </c>
      <c r="Q25" s="88">
        <f t="shared" si="3"/>
        <v>34.533000000000001</v>
      </c>
      <c r="R25" s="88">
        <f t="shared" si="3"/>
        <v>30.246000000000002</v>
      </c>
      <c r="S25" s="88">
        <f t="shared" si="3"/>
        <v>49.353000000000002</v>
      </c>
      <c r="T25" s="88">
        <f t="shared" si="3"/>
        <v>30.729000000000003</v>
      </c>
      <c r="U25" s="88">
        <f t="shared" si="3"/>
        <v>40.177999999999997</v>
      </c>
      <c r="V25" s="88">
        <f t="shared" si="3"/>
        <v>35.188000000000002</v>
      </c>
      <c r="W25" s="88">
        <f t="shared" si="3"/>
        <v>130.232</v>
      </c>
      <c r="X25" s="88">
        <f t="shared" si="3"/>
        <v>57.084000000000003</v>
      </c>
      <c r="Y25" s="88">
        <f t="shared" si="3"/>
        <v>58.206000000000003</v>
      </c>
      <c r="Z25" s="89">
        <f t="shared" si="3"/>
        <v>0</v>
      </c>
      <c r="AA25" s="90">
        <f t="shared" si="3"/>
        <v>873.30600000000004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5.7649999999999997</v>
      </c>
      <c r="C29" s="77">
        <v>2.1</v>
      </c>
      <c r="D29" s="77">
        <v>2.1</v>
      </c>
      <c r="E29" s="77">
        <v>20.302</v>
      </c>
      <c r="F29" s="77">
        <v>18.100999999999999</v>
      </c>
      <c r="G29" s="77"/>
      <c r="H29" s="77">
        <v>53</v>
      </c>
      <c r="I29" s="77">
        <v>121.437</v>
      </c>
      <c r="J29" s="77">
        <v>73.159000000000006</v>
      </c>
      <c r="K29" s="77">
        <v>28.86</v>
      </c>
      <c r="L29" s="77">
        <v>85.843999999999994</v>
      </c>
      <c r="M29" s="77">
        <v>68.966999999999999</v>
      </c>
      <c r="N29" s="77">
        <v>9.6319999999999997</v>
      </c>
      <c r="O29" s="77">
        <v>0.01</v>
      </c>
      <c r="P29" s="77">
        <v>0.01</v>
      </c>
      <c r="Q29" s="77">
        <v>35.624000000000002</v>
      </c>
      <c r="R29" s="77">
        <v>33.177</v>
      </c>
      <c r="S29" s="77">
        <v>52.985999999999997</v>
      </c>
      <c r="T29" s="77">
        <v>34.612000000000002</v>
      </c>
      <c r="U29" s="77">
        <v>40.177999999999997</v>
      </c>
      <c r="V29" s="77">
        <v>43.606999999999999</v>
      </c>
      <c r="W29" s="77">
        <v>133.636</v>
      </c>
      <c r="X29" s="77">
        <v>59.223999999999997</v>
      </c>
      <c r="Y29" s="77">
        <v>58.414000000000001</v>
      </c>
      <c r="Z29" s="78"/>
      <c r="AA29" s="79">
        <f>SUM(B29:Z29)</f>
        <v>980.74499999999989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5.7649999999999997</v>
      </c>
      <c r="C31" s="62">
        <f t="shared" si="4"/>
        <v>2.1</v>
      </c>
      <c r="D31" s="62">
        <f t="shared" si="4"/>
        <v>2.1</v>
      </c>
      <c r="E31" s="62">
        <f t="shared" si="4"/>
        <v>20.302</v>
      </c>
      <c r="F31" s="62">
        <f t="shared" si="4"/>
        <v>18.100999999999999</v>
      </c>
      <c r="G31" s="62">
        <f t="shared" si="4"/>
        <v>0</v>
      </c>
      <c r="H31" s="62">
        <f t="shared" si="4"/>
        <v>53</v>
      </c>
      <c r="I31" s="62">
        <f t="shared" si="4"/>
        <v>121.437</v>
      </c>
      <c r="J31" s="62">
        <f t="shared" si="4"/>
        <v>73.159000000000006</v>
      </c>
      <c r="K31" s="62">
        <f t="shared" si="4"/>
        <v>28.86</v>
      </c>
      <c r="L31" s="62">
        <f t="shared" si="4"/>
        <v>85.843999999999994</v>
      </c>
      <c r="M31" s="62">
        <f t="shared" si="4"/>
        <v>68.966999999999999</v>
      </c>
      <c r="N31" s="62">
        <f t="shared" si="4"/>
        <v>9.6319999999999997</v>
      </c>
      <c r="O31" s="62">
        <f t="shared" si="4"/>
        <v>0.01</v>
      </c>
      <c r="P31" s="62">
        <f t="shared" si="4"/>
        <v>0.01</v>
      </c>
      <c r="Q31" s="62">
        <f t="shared" si="4"/>
        <v>35.624000000000002</v>
      </c>
      <c r="R31" s="62">
        <f t="shared" si="4"/>
        <v>33.177</v>
      </c>
      <c r="S31" s="62">
        <f t="shared" si="4"/>
        <v>52.985999999999997</v>
      </c>
      <c r="T31" s="62">
        <f t="shared" si="4"/>
        <v>34.612000000000002</v>
      </c>
      <c r="U31" s="62">
        <f t="shared" si="4"/>
        <v>40.177999999999997</v>
      </c>
      <c r="V31" s="62">
        <f t="shared" si="4"/>
        <v>43.606999999999999</v>
      </c>
      <c r="W31" s="62">
        <f t="shared" si="4"/>
        <v>133.636</v>
      </c>
      <c r="X31" s="62">
        <f t="shared" si="4"/>
        <v>59.223999999999997</v>
      </c>
      <c r="Y31" s="62">
        <f t="shared" si="4"/>
        <v>58.414000000000001</v>
      </c>
      <c r="Z31" s="63">
        <f t="shared" si="4"/>
        <v>0</v>
      </c>
      <c r="AA31" s="64">
        <f t="shared" si="4"/>
        <v>980.74499999999989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12.5</v>
      </c>
      <c r="C38" s="99">
        <v>26.1</v>
      </c>
      <c r="D38" s="99">
        <v>28.4</v>
      </c>
      <c r="E38" s="99"/>
      <c r="F38" s="99"/>
      <c r="G38" s="99">
        <v>28.5</v>
      </c>
      <c r="H38" s="99">
        <v>142.4</v>
      </c>
      <c r="I38" s="99"/>
      <c r="J38" s="99"/>
      <c r="K38" s="99"/>
      <c r="L38" s="99"/>
      <c r="M38" s="99"/>
      <c r="N38" s="99"/>
      <c r="O38" s="99">
        <v>164</v>
      </c>
      <c r="P38" s="99">
        <v>130.69999999999999</v>
      </c>
      <c r="Q38" s="99"/>
      <c r="R38" s="99">
        <v>43</v>
      </c>
      <c r="S38" s="99"/>
      <c r="T38" s="99"/>
      <c r="U38" s="99">
        <v>29.2</v>
      </c>
      <c r="V38" s="99"/>
      <c r="W38" s="99"/>
      <c r="X38" s="99"/>
      <c r="Y38" s="99"/>
      <c r="Z38" s="100"/>
      <c r="AA38" s="79">
        <f t="shared" si="5"/>
        <v>604.79999999999995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12.5</v>
      </c>
      <c r="C39" s="88">
        <f t="shared" si="6"/>
        <v>26.1</v>
      </c>
      <c r="D39" s="88">
        <f t="shared" si="6"/>
        <v>28.4</v>
      </c>
      <c r="E39" s="88">
        <f t="shared" si="6"/>
        <v>0</v>
      </c>
      <c r="F39" s="88">
        <f t="shared" si="6"/>
        <v>0</v>
      </c>
      <c r="G39" s="88">
        <f t="shared" si="6"/>
        <v>28.5</v>
      </c>
      <c r="H39" s="88">
        <f t="shared" si="6"/>
        <v>142.4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164</v>
      </c>
      <c r="P39" s="88">
        <f t="shared" si="6"/>
        <v>130.69999999999999</v>
      </c>
      <c r="Q39" s="88">
        <f t="shared" si="6"/>
        <v>0</v>
      </c>
      <c r="R39" s="88">
        <f t="shared" si="6"/>
        <v>43</v>
      </c>
      <c r="S39" s="88">
        <f t="shared" si="6"/>
        <v>0</v>
      </c>
      <c r="T39" s="88">
        <f t="shared" si="6"/>
        <v>0</v>
      </c>
      <c r="U39" s="88">
        <f t="shared" si="6"/>
        <v>29.2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604.79999999999995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12.5</v>
      </c>
      <c r="C46" s="99">
        <v>26.1</v>
      </c>
      <c r="D46" s="99">
        <v>28.4</v>
      </c>
      <c r="E46" s="99"/>
      <c r="F46" s="99"/>
      <c r="G46" s="99">
        <v>28.5</v>
      </c>
      <c r="H46" s="99">
        <v>142.4</v>
      </c>
      <c r="I46" s="99"/>
      <c r="J46" s="99"/>
      <c r="K46" s="99"/>
      <c r="L46" s="99"/>
      <c r="M46" s="99"/>
      <c r="N46" s="99"/>
      <c r="O46" s="99">
        <v>164</v>
      </c>
      <c r="P46" s="99">
        <v>130.69999999999999</v>
      </c>
      <c r="Q46" s="99"/>
      <c r="R46" s="99">
        <v>43</v>
      </c>
      <c r="S46" s="99"/>
      <c r="T46" s="99"/>
      <c r="U46" s="99">
        <v>29.2</v>
      </c>
      <c r="V46" s="99"/>
      <c r="W46" s="99"/>
      <c r="X46" s="99"/>
      <c r="Y46" s="99"/>
      <c r="Z46" s="100"/>
      <c r="AA46" s="79">
        <f t="shared" si="7"/>
        <v>604.79999999999995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12.5</v>
      </c>
      <c r="C48" s="88">
        <f t="shared" ref="C48:Z48" si="8">SUM(C42:C47)</f>
        <v>26.1</v>
      </c>
      <c r="D48" s="88">
        <f t="shared" si="8"/>
        <v>28.4</v>
      </c>
      <c r="E48" s="88">
        <f t="shared" si="8"/>
        <v>0</v>
      </c>
      <c r="F48" s="88">
        <f t="shared" si="8"/>
        <v>0</v>
      </c>
      <c r="G48" s="88">
        <f t="shared" si="8"/>
        <v>28.5</v>
      </c>
      <c r="H48" s="88">
        <f t="shared" si="8"/>
        <v>142.4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164</v>
      </c>
      <c r="P48" s="88">
        <f t="shared" si="8"/>
        <v>130.69999999999999</v>
      </c>
      <c r="Q48" s="88">
        <f t="shared" si="8"/>
        <v>0</v>
      </c>
      <c r="R48" s="88">
        <f t="shared" si="8"/>
        <v>43</v>
      </c>
      <c r="S48" s="88">
        <f t="shared" si="8"/>
        <v>0</v>
      </c>
      <c r="T48" s="88">
        <f t="shared" si="8"/>
        <v>0</v>
      </c>
      <c r="U48" s="88">
        <f t="shared" si="8"/>
        <v>29.2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604.79999999999995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18.265000000000001</v>
      </c>
      <c r="C51" s="88">
        <f t="shared" si="10"/>
        <v>28.200000000000003</v>
      </c>
      <c r="D51" s="88">
        <f t="shared" si="10"/>
        <v>30.5</v>
      </c>
      <c r="E51" s="88">
        <f t="shared" si="10"/>
        <v>20.302</v>
      </c>
      <c r="F51" s="88">
        <f t="shared" si="10"/>
        <v>18.100999999999999</v>
      </c>
      <c r="G51" s="88">
        <f t="shared" si="10"/>
        <v>28.5</v>
      </c>
      <c r="H51" s="88">
        <f t="shared" si="10"/>
        <v>195.4</v>
      </c>
      <c r="I51" s="88">
        <f t="shared" si="10"/>
        <v>121.437</v>
      </c>
      <c r="J51" s="88">
        <f t="shared" si="10"/>
        <v>73.158999999999992</v>
      </c>
      <c r="K51" s="88">
        <f t="shared" si="10"/>
        <v>28.86</v>
      </c>
      <c r="L51" s="88">
        <f t="shared" si="10"/>
        <v>85.843999999999994</v>
      </c>
      <c r="M51" s="88">
        <f t="shared" si="10"/>
        <v>68.966999999999999</v>
      </c>
      <c r="N51" s="88">
        <f t="shared" si="10"/>
        <v>9.6319999999999997</v>
      </c>
      <c r="O51" s="88">
        <f t="shared" si="10"/>
        <v>164.01</v>
      </c>
      <c r="P51" s="88">
        <f t="shared" si="10"/>
        <v>130.70999999999998</v>
      </c>
      <c r="Q51" s="88">
        <f t="shared" si="10"/>
        <v>35.624000000000002</v>
      </c>
      <c r="R51" s="88">
        <f t="shared" si="10"/>
        <v>76.176999999999992</v>
      </c>
      <c r="S51" s="88">
        <f t="shared" si="10"/>
        <v>52.986000000000004</v>
      </c>
      <c r="T51" s="88">
        <f t="shared" si="10"/>
        <v>34.612000000000002</v>
      </c>
      <c r="U51" s="88">
        <f t="shared" si="10"/>
        <v>69.378</v>
      </c>
      <c r="V51" s="88">
        <f t="shared" si="10"/>
        <v>43.606999999999999</v>
      </c>
      <c r="W51" s="88">
        <f t="shared" si="10"/>
        <v>133.636</v>
      </c>
      <c r="X51" s="88">
        <f t="shared" si="10"/>
        <v>59.224000000000004</v>
      </c>
      <c r="Y51" s="88">
        <f t="shared" si="10"/>
        <v>58.414000000000001</v>
      </c>
      <c r="Z51" s="89">
        <f t="shared" si="10"/>
        <v>0</v>
      </c>
      <c r="AA51" s="104">
        <f>SUM(B51:Z51)</f>
        <v>1585.5449999999998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12.5</v>
      </c>
      <c r="C4" s="18">
        <v>26.1</v>
      </c>
      <c r="D4" s="18">
        <v>28.4</v>
      </c>
      <c r="E4" s="18"/>
      <c r="F4" s="18"/>
      <c r="G4" s="18">
        <v>28.5</v>
      </c>
      <c r="H4" s="18">
        <v>142.4</v>
      </c>
      <c r="I4" s="18">
        <v>-56.4</v>
      </c>
      <c r="J4" s="18"/>
      <c r="K4" s="18"/>
      <c r="L4" s="18"/>
      <c r="M4" s="18"/>
      <c r="N4" s="18"/>
      <c r="O4" s="18">
        <v>164</v>
      </c>
      <c r="P4" s="18">
        <v>130.69999999999999</v>
      </c>
      <c r="Q4" s="18">
        <v>-2.2999999999999998</v>
      </c>
      <c r="R4" s="18">
        <v>43</v>
      </c>
      <c r="S4" s="18">
        <v>-17.3</v>
      </c>
      <c r="T4" s="18"/>
      <c r="U4" s="18">
        <v>29.2</v>
      </c>
      <c r="V4" s="18"/>
      <c r="W4" s="18">
        <v>-69.3</v>
      </c>
      <c r="X4" s="18">
        <v>-1.4</v>
      </c>
      <c r="Y4" s="18">
        <v>-20</v>
      </c>
      <c r="Z4" s="19"/>
      <c r="AA4" s="111">
        <f>SUM(B4:Z4)</f>
        <v>438.09999999999997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</v>
      </c>
      <c r="C7" s="117">
        <v>78.459999999999994</v>
      </c>
      <c r="D7" s="117">
        <v>72.7</v>
      </c>
      <c r="E7" s="117">
        <v>51.69</v>
      </c>
      <c r="F7" s="117">
        <v>52.34</v>
      </c>
      <c r="G7" s="117">
        <v>85</v>
      </c>
      <c r="H7" s="117">
        <v>103.7</v>
      </c>
      <c r="I7" s="117">
        <v>122.51</v>
      </c>
      <c r="J7" s="117">
        <v>121.01</v>
      </c>
      <c r="K7" s="117">
        <v>79.52</v>
      </c>
      <c r="L7" s="117">
        <v>90</v>
      </c>
      <c r="M7" s="117">
        <v>78.8</v>
      </c>
      <c r="N7" s="117">
        <v>69.099999999999994</v>
      </c>
      <c r="O7" s="117">
        <v>90.96</v>
      </c>
      <c r="P7" s="117">
        <v>97.09</v>
      </c>
      <c r="Q7" s="117">
        <v>101</v>
      </c>
      <c r="R7" s="117">
        <v>111.38</v>
      </c>
      <c r="S7" s="117">
        <v>121</v>
      </c>
      <c r="T7" s="117">
        <v>121.15</v>
      </c>
      <c r="U7" s="117">
        <v>120.27</v>
      </c>
      <c r="V7" s="117">
        <v>101.53</v>
      </c>
      <c r="W7" s="117">
        <v>100.93</v>
      </c>
      <c r="X7" s="117">
        <v>97.09</v>
      </c>
      <c r="Y7" s="117">
        <v>94.24</v>
      </c>
      <c r="Z7" s="118"/>
      <c r="AA7" s="119">
        <f>IF(SUM(B7:Z7)&lt;&gt;0,AVERAGEIF(B7:Z7,"&lt;&gt;"""),"")</f>
        <v>93.352916666666658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56.4</v>
      </c>
      <c r="J15" s="133"/>
      <c r="K15" s="133"/>
      <c r="L15" s="133"/>
      <c r="M15" s="133"/>
      <c r="N15" s="133"/>
      <c r="O15" s="133"/>
      <c r="P15" s="133"/>
      <c r="Q15" s="133">
        <v>2.2999999999999998</v>
      </c>
      <c r="R15" s="133"/>
      <c r="S15" s="133">
        <v>17.3</v>
      </c>
      <c r="T15" s="133"/>
      <c r="U15" s="133"/>
      <c r="V15" s="133"/>
      <c r="W15" s="133">
        <v>69.3</v>
      </c>
      <c r="X15" s="133">
        <v>1.4</v>
      </c>
      <c r="Y15" s="133">
        <v>20</v>
      </c>
      <c r="Z15" s="131"/>
      <c r="AA15" s="132">
        <f t="shared" si="0"/>
        <v>166.70000000000002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56.4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2.2999999999999998</v>
      </c>
      <c r="R16" s="135">
        <f t="shared" si="1"/>
        <v>0</v>
      </c>
      <c r="S16" s="135">
        <f t="shared" si="1"/>
        <v>17.3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69.3</v>
      </c>
      <c r="X16" s="135">
        <f t="shared" si="1"/>
        <v>1.4</v>
      </c>
      <c r="Y16" s="135">
        <f t="shared" si="1"/>
        <v>20</v>
      </c>
      <c r="Z16" s="136" t="str">
        <f t="shared" si="1"/>
        <v/>
      </c>
      <c r="AA16" s="90">
        <f t="shared" si="0"/>
        <v>166.70000000000002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12.5</v>
      </c>
      <c r="C23" s="133">
        <v>26.1</v>
      </c>
      <c r="D23" s="133">
        <v>28.4</v>
      </c>
      <c r="E23" s="133"/>
      <c r="F23" s="133"/>
      <c r="G23" s="133">
        <v>28.5</v>
      </c>
      <c r="H23" s="133">
        <v>142.4</v>
      </c>
      <c r="I23" s="133"/>
      <c r="J23" s="133"/>
      <c r="K23" s="133"/>
      <c r="L23" s="133"/>
      <c r="M23" s="133"/>
      <c r="N23" s="133"/>
      <c r="O23" s="133">
        <v>164</v>
      </c>
      <c r="P23" s="133">
        <v>130.69999999999999</v>
      </c>
      <c r="Q23" s="133"/>
      <c r="R23" s="133">
        <v>43</v>
      </c>
      <c r="S23" s="133"/>
      <c r="T23" s="133"/>
      <c r="U23" s="133">
        <v>29.2</v>
      </c>
      <c r="V23" s="133"/>
      <c r="W23" s="133"/>
      <c r="X23" s="133"/>
      <c r="Y23" s="133"/>
      <c r="Z23" s="131"/>
      <c r="AA23" s="132">
        <f t="shared" si="2"/>
        <v>604.79999999999995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12.5</v>
      </c>
      <c r="C24" s="135">
        <f t="shared" si="3"/>
        <v>26.1</v>
      </c>
      <c r="D24" s="135">
        <f t="shared" si="3"/>
        <v>28.4</v>
      </c>
      <c r="E24" s="135">
        <f t="shared" si="3"/>
        <v>0</v>
      </c>
      <c r="F24" s="135">
        <f t="shared" si="3"/>
        <v>0</v>
      </c>
      <c r="G24" s="135">
        <f t="shared" si="3"/>
        <v>28.5</v>
      </c>
      <c r="H24" s="135">
        <f t="shared" si="3"/>
        <v>142.4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164</v>
      </c>
      <c r="P24" s="135">
        <f t="shared" si="3"/>
        <v>130.69999999999999</v>
      </c>
      <c r="Q24" s="135">
        <f t="shared" si="3"/>
        <v>0</v>
      </c>
      <c r="R24" s="135">
        <f t="shared" si="3"/>
        <v>43</v>
      </c>
      <c r="S24" s="135">
        <f t="shared" si="3"/>
        <v>0</v>
      </c>
      <c r="T24" s="135">
        <f t="shared" si="3"/>
        <v>0</v>
      </c>
      <c r="U24" s="135">
        <f t="shared" si="3"/>
        <v>29.2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604.79999999999995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2024-01-23T14:18:01Z</dcterms:created>
  <dcterms:modified xsi:type="dcterms:W3CDTF">2024-01-23T14:18:02Z</dcterms:modified>
</cp:coreProperties>
</file>