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<sst xmlns="http://schemas.openxmlformats.org/spreadsheetml/2006/main" count="117" uniqueCount="53">
  <si>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22/01/2024 16:18:37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</si>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</sst>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DF-402C-BAC6-DA2FE5F94C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DF-402C-BAC6-DA2FE5F94C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28.378</c:v>
                </c:pt>
                <c:pt idx="6">
                  <c:v>17.303000000000001</c:v>
                </c:pt>
                <c:pt idx="7">
                  <c:v>104.545</c:v>
                </c:pt>
                <c:pt idx="8">
                  <c:v>87.5</c:v>
                </c:pt>
                <c:pt idx="9">
                  <c:v>77.25</c:v>
                </c:pt>
                <c:pt idx="10">
                  <c:v>18.052</c:v>
                </c:pt>
                <c:pt idx="14">
                  <c:v>87.832999999999998</c:v>
                </c:pt>
                <c:pt idx="15">
                  <c:v>13.92</c:v>
                </c:pt>
                <c:pt idx="16">
                  <c:v>11.592000000000001</c:v>
                </c:pt>
                <c:pt idx="17">
                  <c:v>2</c:v>
                </c:pt>
                <c:pt idx="18">
                  <c:v>8.3829999999999991</c:v>
                </c:pt>
                <c:pt idx="19">
                  <c:v>15.34</c:v>
                </c:pt>
                <c:pt idx="20">
                  <c:v>54.727000000000004</c:v>
                </c:pt>
                <c:pt idx="21">
                  <c:v>45.593000000000004</c:v>
                </c:pt>
                <c:pt idx="22">
                  <c:v>31.7</c:v>
                </c:pt>
                <c:pt idx="23">
                  <c:v>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DF-402C-BAC6-DA2FE5F94C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19.100000000000001</c:v>
                </c:pt>
                <c:pt idx="3">
                  <c:v>21.9</c:v>
                </c:pt>
                <c:pt idx="4">
                  <c:v>25.4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33.799999999999997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DF-402C-BAC6-DA2FE5F94C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8.5910000000000011</c:v>
                </c:pt>
                <c:pt idx="1">
                  <c:v>7.8260000000000005</c:v>
                </c:pt>
                <c:pt idx="3">
                  <c:v>2.2240000000000002</c:v>
                </c:pt>
                <c:pt idx="4">
                  <c:v>7.2690000000000001</c:v>
                </c:pt>
                <c:pt idx="5">
                  <c:v>0.01</c:v>
                </c:pt>
                <c:pt idx="6">
                  <c:v>24.832000000000001</c:v>
                </c:pt>
                <c:pt idx="7">
                  <c:v>2.1309999999999998</c:v>
                </c:pt>
                <c:pt idx="8">
                  <c:v>8.9719999999999995</c:v>
                </c:pt>
                <c:pt idx="9">
                  <c:v>19.579000000000001</c:v>
                </c:pt>
                <c:pt idx="10">
                  <c:v>8.4269999999999996</c:v>
                </c:pt>
                <c:pt idx="11">
                  <c:v>3.1139999999999999</c:v>
                </c:pt>
                <c:pt idx="12">
                  <c:v>16.273</c:v>
                </c:pt>
                <c:pt idx="13">
                  <c:v>14.065999999999999</c:v>
                </c:pt>
                <c:pt idx="14">
                  <c:v>11.930999999999999</c:v>
                </c:pt>
                <c:pt idx="15">
                  <c:v>6.2600000000000007</c:v>
                </c:pt>
                <c:pt idx="16">
                  <c:v>3.306</c:v>
                </c:pt>
                <c:pt idx="17">
                  <c:v>11.943</c:v>
                </c:pt>
                <c:pt idx="18">
                  <c:v>15.571999999999999</c:v>
                </c:pt>
                <c:pt idx="19">
                  <c:v>0.8600000000000001</c:v>
                </c:pt>
                <c:pt idx="20">
                  <c:v>10.759</c:v>
                </c:pt>
                <c:pt idx="21">
                  <c:v>1.5089999999999999</c:v>
                </c:pt>
                <c:pt idx="22">
                  <c:v>0.45</c:v>
                </c:pt>
                <c:pt idx="23">
                  <c:v>23.954000000000001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DF-402C-BAC6-DA2FE5F94C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DF-402C-BAC6-DA2FE5F94C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DF-402C-BAC6-DA2FE5F94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10.401</c:v>
                </c:pt>
                <c:pt idx="1">
                  <c:v>10.681000000000001</c:v>
                </c:pt>
                <c:pt idx="2">
                  <c:v>21.892000000000003</c:v>
                </c:pt>
                <c:pt idx="3">
                  <c:v>26.479999999999997</c:v>
                </c:pt>
                <c:pt idx="4">
                  <c:v>33.200000000000003</c:v>
                </c:pt>
                <c:pt idx="5">
                  <c:v>28.387999999999998</c:v>
                </c:pt>
                <c:pt idx="6">
                  <c:v>43.379999999999995</c:v>
                </c:pt>
                <c:pt idx="7">
                  <c:v>106.676</c:v>
                </c:pt>
                <c:pt idx="8">
                  <c:v>130.244</c:v>
                </c:pt>
                <c:pt idx="9">
                  <c:v>97.078999999999994</c:v>
                </c:pt>
                <c:pt idx="10">
                  <c:v>51.309000000000012</c:v>
                </c:pt>
                <c:pt idx="11">
                  <c:v>29.744</c:v>
                </c:pt>
                <c:pt idx="12">
                  <c:v>18.582999999999998</c:v>
                </c:pt>
                <c:pt idx="13">
                  <c:v>18.063000000000002</c:v>
                </c:pt>
                <c:pt idx="14">
                  <c:v>105.06200000000001</c:v>
                </c:pt>
                <c:pt idx="15">
                  <c:v>21.96</c:v>
                </c:pt>
                <c:pt idx="16">
                  <c:v>16.468</c:v>
                </c:pt>
                <c:pt idx="17">
                  <c:v>14.453000000000001</c:v>
                </c:pt>
                <c:pt idx="18">
                  <c:v>23.954999999999998</c:v>
                </c:pt>
                <c:pt idx="19">
                  <c:v>16.2</c:v>
                </c:pt>
                <c:pt idx="20">
                  <c:v>65.486000000000004</c:v>
                </c:pt>
                <c:pt idx="21">
                  <c:v>47.102000000000004</c:v>
                </c:pt>
                <c:pt idx="22">
                  <c:v>68.331000000000003</c:v>
                </c:pt>
                <c:pt idx="23">
                  <c:v>80.668999999999983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DF-402C-BAC6-DA2FE5F94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</c:v>
                </c:pt>
                <c:pt idx="1">
                  <c:v>73</c:v>
                </c:pt>
                <c:pt idx="2">
                  <c:v>64.599999999999994</c:v>
                </c:pt>
                <c:pt idx="3">
                  <c:v>65.099999999999994</c:v>
                </c:pt>
                <c:pt idx="4">
                  <c:v>75.900000000000006</c:v>
                </c:pt>
                <c:pt idx="5">
                  <c:v>121.62</c:v>
                </c:pt>
                <c:pt idx="6">
                  <c:v>140.11000000000001</c:v>
                </c:pt>
                <c:pt idx="7">
                  <c:v>122</c:v>
                </c:pt>
                <c:pt idx="8">
                  <c:v>119</c:v>
                </c:pt>
                <c:pt idx="9">
                  <c:v>101.67</c:v>
                </c:pt>
                <c:pt idx="10">
                  <c:v>84</c:v>
                </c:pt>
                <c:pt idx="11">
                  <c:v>67.11</c:v>
                </c:pt>
                <c:pt idx="12">
                  <c:v>61.89</c:v>
                </c:pt>
                <c:pt idx="13">
                  <c:v>66.91</c:v>
                </c:pt>
                <c:pt idx="14">
                  <c:v>91.54</c:v>
                </c:pt>
                <c:pt idx="15">
                  <c:v>118.88</c:v>
                </c:pt>
                <c:pt idx="16">
                  <c:v>144.78</c:v>
                </c:pt>
                <c:pt idx="17">
                  <c:v>175.64</c:v>
                </c:pt>
                <c:pt idx="18">
                  <c:v>153.15</c:v>
                </c:pt>
                <c:pt idx="19">
                  <c:v>123.01</c:v>
                </c:pt>
                <c:pt idx="20">
                  <c:v>119.38</c:v>
                </c:pt>
                <c:pt idx="21">
                  <c:v>97.12</c:v>
                </c:pt>
                <c:pt idx="22">
                  <c:v>90.34</c:v>
                </c:pt>
                <c:pt idx="23">
                  <c:v>88.94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DF-402C-BAC6-DA2FE5F94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10.391</v>
      </c>
      <c r="C4" s="18">
        <v>10.666</v>
      </c>
      <c r="D4" s="18">
        <v>21.93</v>
      </c>
      <c r="E4" s="18">
        <v>26.453999999999997</v>
      </c>
      <c r="F4" s="18">
        <v>33.189</v>
      </c>
      <c r="G4" s="18">
        <v>28.388000000000002</v>
      </c>
      <c r="H4" s="18">
        <v>43.379999999999995</v>
      </c>
      <c r="I4" s="18">
        <v>106.676</v>
      </c>
      <c r="J4" s="18">
        <v>130.27199999999999</v>
      </c>
      <c r="K4" s="18">
        <v>97.079000000000022</v>
      </c>
      <c r="L4" s="18">
        <v>51.309000000000005</v>
      </c>
      <c r="M4" s="18">
        <v>29.744</v>
      </c>
      <c r="N4" s="18">
        <v>18.583000000000002</v>
      </c>
      <c r="O4" s="18">
        <v>18.063000000000002</v>
      </c>
      <c r="P4" s="18">
        <v>105.074</v>
      </c>
      <c r="Q4" s="18">
        <v>21.96</v>
      </c>
      <c r="R4" s="18">
        <v>16.468</v>
      </c>
      <c r="S4" s="18">
        <v>14.452999999999999</v>
      </c>
      <c r="T4" s="18">
        <v>23.954999999999998</v>
      </c>
      <c r="U4" s="18">
        <v>16.2</v>
      </c>
      <c r="V4" s="18">
        <v>65.486000000000004</v>
      </c>
      <c r="W4" s="18">
        <v>47.102000000000004</v>
      </c>
      <c r="X4" s="18">
        <v>68.350000000000009</v>
      </c>
      <c r="Y4" s="18">
        <v>80.653999999999996</v>
      </c>
      <c r="Z4" s="19"/>
      <c r="AA4" s="20">
        <f>SUM(B4:Z4)</f>
        <v>1085.826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73</v>
      </c>
      <c r="D7" s="28">
        <v>64.599999999999994</v>
      </c>
      <c r="E7" s="28">
        <v>65.099999999999994</v>
      </c>
      <c r="F7" s="28">
        <v>75.900000000000006</v>
      </c>
      <c r="G7" s="28">
        <v>121.62</v>
      </c>
      <c r="H7" s="28">
        <v>140.11000000000001</v>
      </c>
      <c r="I7" s="28">
        <v>122</v>
      </c>
      <c r="J7" s="28">
        <v>119</v>
      </c>
      <c r="K7" s="28">
        <v>101.67</v>
      </c>
      <c r="L7" s="28">
        <v>84</v>
      </c>
      <c r="M7" s="28">
        <v>67.11</v>
      </c>
      <c r="N7" s="28">
        <v>61.89</v>
      </c>
      <c r="O7" s="28">
        <v>66.91</v>
      </c>
      <c r="P7" s="28">
        <v>91.54</v>
      </c>
      <c r="Q7" s="28">
        <v>118.88</v>
      </c>
      <c r="R7" s="28">
        <v>144.78</v>
      </c>
      <c r="S7" s="28">
        <v>175.64</v>
      </c>
      <c r="T7" s="28">
        <v>153.15</v>
      </c>
      <c r="U7" s="28">
        <v>123.01</v>
      </c>
      <c r="V7" s="28">
        <v>119.38</v>
      </c>
      <c r="W7" s="28">
        <v>97.12</v>
      </c>
      <c r="X7" s="28">
        <v>90.34</v>
      </c>
      <c r="Y7" s="28">
        <v>88.94</v>
      </c>
      <c r="Z7" s="29"/>
      <c r="AA7" s="30">
        <f>IF(SUM(B7:Z7)&lt;&gt;0,AVERAGEIF(B7:Z7,"&lt;&gt;"""),"")</f>
        <v>101.82041666666667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28.378</v>
      </c>
      <c r="H12" s="52">
        <v>17.303000000000001</v>
      </c>
      <c r="I12" s="52">
        <v>104.545</v>
      </c>
      <c r="J12" s="52">
        <v>87.5</v>
      </c>
      <c r="K12" s="52">
        <v>77.25</v>
      </c>
      <c r="L12" s="52">
        <v>18.052</v>
      </c>
      <c r="M12" s="52"/>
      <c r="N12" s="52"/>
      <c r="O12" s="52"/>
      <c r="P12" s="52">
        <v>87.832999999999998</v>
      </c>
      <c r="Q12" s="52">
        <v>13.92</v>
      </c>
      <c r="R12" s="52">
        <v>11.592000000000001</v>
      </c>
      <c r="S12" s="52">
        <v>2</v>
      </c>
      <c r="T12" s="52">
        <v>8.3829999999999991</v>
      </c>
      <c r="U12" s="52">
        <v>15.34</v>
      </c>
      <c r="V12" s="52">
        <v>54.727000000000004</v>
      </c>
      <c r="W12" s="52">
        <v>45.593000000000004</v>
      </c>
      <c r="X12" s="52">
        <v>31.7</v>
      </c>
      <c r="Y12" s="52">
        <v>56.7</v>
      </c>
      <c r="Z12" s="53"/>
      <c r="AA12" s="54">
        <f t="shared" si="0"/>
        <v>660.81600000000003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8.5910000000000011</v>
      </c>
      <c r="C14" s="57">
        <v>7.8260000000000005</v>
      </c>
      <c r="D14" s="57"/>
      <c r="E14" s="57">
        <v>2.2240000000000002</v>
      </c>
      <c r="F14" s="57">
        <v>7.2690000000000001</v>
      </c>
      <c r="G14" s="57">
        <v>0.01</v>
      </c>
      <c r="H14" s="57">
        <v>24.832000000000001</v>
      </c>
      <c r="I14" s="57">
        <v>2.1309999999999998</v>
      </c>
      <c r="J14" s="57">
        <v>8.9719999999999995</v>
      </c>
      <c r="K14" s="57">
        <v>19.579000000000001</v>
      </c>
      <c r="L14" s="57">
        <v>8.4269999999999996</v>
      </c>
      <c r="M14" s="57">
        <v>3.1139999999999999</v>
      </c>
      <c r="N14" s="57">
        <v>16.273</v>
      </c>
      <c r="O14" s="57">
        <v>14.065999999999999</v>
      </c>
      <c r="P14" s="57">
        <v>11.930999999999999</v>
      </c>
      <c r="Q14" s="57">
        <v>6.2600000000000007</v>
      </c>
      <c r="R14" s="57">
        <v>3.306</v>
      </c>
      <c r="S14" s="57">
        <v>11.943</v>
      </c>
      <c r="T14" s="57">
        <v>15.571999999999999</v>
      </c>
      <c r="U14" s="57">
        <v>0.8600000000000001</v>
      </c>
      <c r="V14" s="57">
        <v>10.759</v>
      </c>
      <c r="W14" s="57">
        <v>1.5089999999999999</v>
      </c>
      <c r="X14" s="57">
        <v>0.45</v>
      </c>
      <c r="Y14" s="57">
        <v>23.954000000000001</v>
      </c>
      <c r="Z14" s="58"/>
      <c r="AA14" s="59">
        <f t="shared" si="0"/>
        <v>209.85800000000003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8.5910000000000011</v>
      </c>
      <c r="C16" s="62">
        <f t="shared" ref="C16:Z16" si="1">IF(LEN(C$2)&gt;0,SUM(C10:C15),"")</f>
        <v>7.8260000000000005</v>
      </c>
      <c r="D16" s="62">
        <f t="shared" si="1"/>
        <v>0</v>
      </c>
      <c r="E16" s="62">
        <f t="shared" si="1"/>
        <v>2.2240000000000002</v>
      </c>
      <c r="F16" s="62">
        <f t="shared" si="1"/>
        <v>7.2690000000000001</v>
      </c>
      <c r="G16" s="62">
        <f t="shared" si="1"/>
        <v>28.388000000000002</v>
      </c>
      <c r="H16" s="62">
        <f t="shared" si="1"/>
        <v>42.135000000000005</v>
      </c>
      <c r="I16" s="62">
        <f t="shared" si="1"/>
        <v>106.676</v>
      </c>
      <c r="J16" s="62">
        <f t="shared" si="1"/>
        <v>96.471999999999994</v>
      </c>
      <c r="K16" s="62">
        <f t="shared" si="1"/>
        <v>96.829000000000008</v>
      </c>
      <c r="L16" s="62">
        <f t="shared" si="1"/>
        <v>26.478999999999999</v>
      </c>
      <c r="M16" s="62">
        <f t="shared" si="1"/>
        <v>3.1139999999999999</v>
      </c>
      <c r="N16" s="62">
        <f t="shared" si="1"/>
        <v>16.273</v>
      </c>
      <c r="O16" s="62">
        <f t="shared" si="1"/>
        <v>14.065999999999999</v>
      </c>
      <c r="P16" s="62">
        <f t="shared" si="1"/>
        <v>99.763999999999996</v>
      </c>
      <c r="Q16" s="62">
        <f t="shared" si="1"/>
        <v>20.18</v>
      </c>
      <c r="R16" s="62">
        <f t="shared" si="1"/>
        <v>14.898</v>
      </c>
      <c r="S16" s="62">
        <f t="shared" si="1"/>
        <v>13.943</v>
      </c>
      <c r="T16" s="62">
        <f t="shared" si="1"/>
        <v>23.954999999999998</v>
      </c>
      <c r="U16" s="62">
        <f t="shared" si="1"/>
        <v>16.2</v>
      </c>
      <c r="V16" s="62">
        <f t="shared" si="1"/>
        <v>65.486000000000004</v>
      </c>
      <c r="W16" s="62">
        <f t="shared" si="1"/>
        <v>47.102000000000004</v>
      </c>
      <c r="X16" s="62">
        <f t="shared" si="1"/>
        <v>32.15</v>
      </c>
      <c r="Y16" s="62">
        <f t="shared" si="1"/>
        <v>80.653999999999996</v>
      </c>
      <c r="Z16" s="63" t="str">
        <f t="shared" si="1"/>
        <v/>
      </c>
      <c r="AA16" s="64">
        <f>SUM(AA10:AA15)</f>
        <v>870.67400000000009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22</v>
      </c>
      <c r="M19" s="72">
        <v>22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1.2450000000000001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1.2450000000000001</v>
      </c>
    </row>
    <row r="21" spans="1:27" ht="24.95" customHeight="1" x14ac:dyDescent="0.2">
      <c r="A21" s="75" t="s">
        <v>16</v>
      </c>
      <c r="B21" s="80">
        <v>1.8</v>
      </c>
      <c r="C21" s="81">
        <v>2.84</v>
      </c>
      <c r="D21" s="81">
        <v>2.8299999999999996</v>
      </c>
      <c r="E21" s="81">
        <v>2.33</v>
      </c>
      <c r="F21" s="81">
        <v>0.52</v>
      </c>
      <c r="G21" s="81"/>
      <c r="H21" s="81"/>
      <c r="I21" s="81"/>
      <c r="J21" s="81"/>
      <c r="K21" s="81">
        <v>0.25</v>
      </c>
      <c r="L21" s="81">
        <v>2.8299999999999996</v>
      </c>
      <c r="M21" s="81">
        <v>4.63</v>
      </c>
      <c r="N21" s="81">
        <v>2.3099999999999996</v>
      </c>
      <c r="O21" s="81">
        <v>3.9969999999999999</v>
      </c>
      <c r="P21" s="81">
        <v>5.3100000000000005</v>
      </c>
      <c r="Q21" s="81">
        <v>1.78</v>
      </c>
      <c r="R21" s="81">
        <v>1.57</v>
      </c>
      <c r="S21" s="81">
        <v>0.51</v>
      </c>
      <c r="T21" s="81"/>
      <c r="U21" s="81"/>
      <c r="V21" s="81"/>
      <c r="W21" s="81"/>
      <c r="X21" s="81"/>
      <c r="Y21" s="81"/>
      <c r="Z21" s="78"/>
      <c r="AA21" s="79">
        <f t="shared" si="2"/>
        <v>33.506999999999998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</v>
      </c>
      <c r="C25" s="88">
        <f t="shared" ref="C25:Z25" si="3">IF(LEN(C$2)&gt;0,SUM(C19:C24),"")</f>
        <v>2.84</v>
      </c>
      <c r="D25" s="88">
        <f t="shared" si="3"/>
        <v>2.8299999999999996</v>
      </c>
      <c r="E25" s="88">
        <f t="shared" si="3"/>
        <v>2.33</v>
      </c>
      <c r="F25" s="88">
        <f t="shared" si="3"/>
        <v>0.52</v>
      </c>
      <c r="G25" s="88">
        <f t="shared" si="3"/>
        <v>0</v>
      </c>
      <c r="H25" s="88">
        <f t="shared" si="3"/>
        <v>1.2450000000000001</v>
      </c>
      <c r="I25" s="88">
        <f t="shared" si="3"/>
        <v>0</v>
      </c>
      <c r="J25" s="88">
        <f t="shared" si="3"/>
        <v>0</v>
      </c>
      <c r="K25" s="88">
        <f t="shared" si="3"/>
        <v>0.25</v>
      </c>
      <c r="L25" s="88">
        <f t="shared" si="3"/>
        <v>24.83</v>
      </c>
      <c r="M25" s="88">
        <f t="shared" si="3"/>
        <v>26.63</v>
      </c>
      <c r="N25" s="88">
        <f t="shared" si="3"/>
        <v>2.3099999999999996</v>
      </c>
      <c r="O25" s="88">
        <f t="shared" si="3"/>
        <v>3.9969999999999999</v>
      </c>
      <c r="P25" s="88">
        <f t="shared" si="3"/>
        <v>5.3100000000000005</v>
      </c>
      <c r="Q25" s="88">
        <f t="shared" si="3"/>
        <v>1.78</v>
      </c>
      <c r="R25" s="88">
        <f t="shared" si="3"/>
        <v>1.57</v>
      </c>
      <c r="S25" s="88">
        <f t="shared" si="3"/>
        <v>0.51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78.751999999999995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10.391</v>
      </c>
      <c r="C29" s="77">
        <v>10.666</v>
      </c>
      <c r="D29" s="77">
        <v>2.83</v>
      </c>
      <c r="E29" s="77">
        <v>4.5540000000000003</v>
      </c>
      <c r="F29" s="77">
        <v>7.7889999999999997</v>
      </c>
      <c r="G29" s="77">
        <v>28.388000000000002</v>
      </c>
      <c r="H29" s="77">
        <v>43.38</v>
      </c>
      <c r="I29" s="77">
        <v>106.676</v>
      </c>
      <c r="J29" s="77">
        <v>96.471999999999994</v>
      </c>
      <c r="K29" s="77">
        <v>97.078999999999994</v>
      </c>
      <c r="L29" s="77">
        <v>51.308999999999997</v>
      </c>
      <c r="M29" s="77">
        <v>29.744</v>
      </c>
      <c r="N29" s="77">
        <v>18.582999999999998</v>
      </c>
      <c r="O29" s="77">
        <v>18.062999999999999</v>
      </c>
      <c r="P29" s="77">
        <v>105.074</v>
      </c>
      <c r="Q29" s="77">
        <v>21.96</v>
      </c>
      <c r="R29" s="77">
        <v>16.468</v>
      </c>
      <c r="S29" s="77">
        <v>14.452999999999999</v>
      </c>
      <c r="T29" s="77">
        <v>23.954999999999998</v>
      </c>
      <c r="U29" s="77">
        <v>16.2</v>
      </c>
      <c r="V29" s="77">
        <v>65.486000000000004</v>
      </c>
      <c r="W29" s="77">
        <v>47.101999999999997</v>
      </c>
      <c r="X29" s="77">
        <v>32.15</v>
      </c>
      <c r="Y29" s="77">
        <v>80.653999999999996</v>
      </c>
      <c r="Z29" s="78"/>
      <c r="AA29" s="79">
        <f>SUM(B29:Z29)</f>
        <v>949.42599999999993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10.391</v>
      </c>
      <c r="C31" s="62">
        <f t="shared" ref="C31:Z31" si="4">IF(LEN(C$2)&gt;0,SUM(C28:C30),"")</f>
        <v>10.666</v>
      </c>
      <c r="D31" s="62">
        <f t="shared" si="4"/>
        <v>2.83</v>
      </c>
      <c r="E31" s="62">
        <f t="shared" si="4"/>
        <v>4.5540000000000003</v>
      </c>
      <c r="F31" s="62">
        <f t="shared" si="4"/>
        <v>7.7889999999999997</v>
      </c>
      <c r="G31" s="62">
        <f t="shared" si="4"/>
        <v>28.388000000000002</v>
      </c>
      <c r="H31" s="62">
        <f t="shared" si="4"/>
        <v>43.38</v>
      </c>
      <c r="I31" s="62">
        <f t="shared" si="4"/>
        <v>106.676</v>
      </c>
      <c r="J31" s="62">
        <f t="shared" si="4"/>
        <v>96.471999999999994</v>
      </c>
      <c r="K31" s="62">
        <f t="shared" si="4"/>
        <v>97.078999999999994</v>
      </c>
      <c r="L31" s="62">
        <f t="shared" si="4"/>
        <v>51.308999999999997</v>
      </c>
      <c r="M31" s="62">
        <f t="shared" si="4"/>
        <v>29.744</v>
      </c>
      <c r="N31" s="62">
        <f t="shared" si="4"/>
        <v>18.582999999999998</v>
      </c>
      <c r="O31" s="62">
        <f t="shared" si="4"/>
        <v>18.062999999999999</v>
      </c>
      <c r="P31" s="62">
        <f t="shared" si="4"/>
        <v>105.074</v>
      </c>
      <c r="Q31" s="62">
        <f t="shared" si="4"/>
        <v>21.96</v>
      </c>
      <c r="R31" s="62">
        <f t="shared" si="4"/>
        <v>16.468</v>
      </c>
      <c r="S31" s="62">
        <f t="shared" si="4"/>
        <v>14.452999999999999</v>
      </c>
      <c r="T31" s="62">
        <f t="shared" si="4"/>
        <v>23.954999999999998</v>
      </c>
      <c r="U31" s="62">
        <f t="shared" si="4"/>
        <v>16.2</v>
      </c>
      <c r="V31" s="62">
        <f t="shared" si="4"/>
        <v>65.486000000000004</v>
      </c>
      <c r="W31" s="62">
        <f t="shared" si="4"/>
        <v>47.101999999999997</v>
      </c>
      <c r="X31" s="62">
        <f t="shared" si="4"/>
        <v>32.15</v>
      </c>
      <c r="Y31" s="62">
        <f t="shared" si="4"/>
        <v>80.653999999999996</v>
      </c>
      <c r="Z31" s="63" t="str">
        <f t="shared" si="4"/>
        <v/>
      </c>
      <c r="AA31" s="64">
        <f>SUM(AA28:AA30)</f>
        <v>949.42599999999993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19.100000000000001</v>
      </c>
      <c r="E38" s="99">
        <v>21.9</v>
      </c>
      <c r="F38" s="99">
        <v>25.4</v>
      </c>
      <c r="G38" s="99"/>
      <c r="H38" s="99"/>
      <c r="I38" s="99"/>
      <c r="J38" s="99">
        <v>33.799999999999997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36.200000000000003</v>
      </c>
      <c r="Y38" s="99"/>
      <c r="Z38" s="100"/>
      <c r="AA38" s="79">
        <f t="shared" si="5"/>
        <v>136.4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19.100000000000001</v>
      </c>
      <c r="E39" s="88">
        <f t="shared" si="6"/>
        <v>21.9</v>
      </c>
      <c r="F39" s="88">
        <f t="shared" si="6"/>
        <v>25.4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33.799999999999997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36.200000000000003</v>
      </c>
      <c r="Y39" s="88">
        <f t="shared" si="6"/>
        <v>0</v>
      </c>
      <c r="Z39" s="89" t="str">
        <f t="shared" si="6"/>
        <v/>
      </c>
      <c r="AA39" s="90">
        <f t="shared" si="5"/>
        <v>136.4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19.100000000000001</v>
      </c>
      <c r="E46" s="99">
        <v>21.9</v>
      </c>
      <c r="F46" s="99">
        <v>25.4</v>
      </c>
      <c r="G46" s="99"/>
      <c r="H46" s="99"/>
      <c r="I46" s="99"/>
      <c r="J46" s="99">
        <v>33.799999999999997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36.200000000000003</v>
      </c>
      <c r="Y46" s="99"/>
      <c r="Z46" s="100"/>
      <c r="AA46" s="79">
        <f t="shared" si="7"/>
        <v>136.4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19.100000000000001</v>
      </c>
      <c r="E48" s="88">
        <f t="shared" si="8"/>
        <v>21.9</v>
      </c>
      <c r="F48" s="88">
        <f t="shared" si="8"/>
        <v>25.4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33.799999999999997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36.200000000000003</v>
      </c>
      <c r="Y48" s="88">
        <f t="shared" si="8"/>
        <v>0</v>
      </c>
      <c r="Z48" s="89" t="str">
        <f t="shared" si="8"/>
        <v/>
      </c>
      <c r="AA48" s="90">
        <f t="shared" si="7"/>
        <v>136.4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10.391000000000002</v>
      </c>
      <c r="C51" s="88">
        <f t="shared" si="10"/>
        <v>10.666</v>
      </c>
      <c r="D51" s="88">
        <f t="shared" si="10"/>
        <v>21.93</v>
      </c>
      <c r="E51" s="88">
        <f t="shared" si="10"/>
        <v>26.454000000000001</v>
      </c>
      <c r="F51" s="88">
        <f t="shared" si="10"/>
        <v>33.189</v>
      </c>
      <c r="G51" s="88">
        <f t="shared" si="10"/>
        <v>28.388000000000002</v>
      </c>
      <c r="H51" s="88">
        <f t="shared" si="10"/>
        <v>43.38</v>
      </c>
      <c r="I51" s="88">
        <f t="shared" si="10"/>
        <v>106.676</v>
      </c>
      <c r="J51" s="88">
        <f t="shared" si="10"/>
        <v>130.27199999999999</v>
      </c>
      <c r="K51" s="88">
        <f t="shared" si="10"/>
        <v>97.079000000000008</v>
      </c>
      <c r="L51" s="88">
        <f t="shared" si="10"/>
        <v>51.308999999999997</v>
      </c>
      <c r="M51" s="88">
        <f t="shared" si="10"/>
        <v>29.744</v>
      </c>
      <c r="N51" s="88">
        <f t="shared" si="10"/>
        <v>18.582999999999998</v>
      </c>
      <c r="O51" s="88">
        <f t="shared" si="10"/>
        <v>18.062999999999999</v>
      </c>
      <c r="P51" s="88">
        <f t="shared" si="10"/>
        <v>105.074</v>
      </c>
      <c r="Q51" s="88">
        <f t="shared" si="10"/>
        <v>21.96</v>
      </c>
      <c r="R51" s="88">
        <f t="shared" si="10"/>
        <v>16.468</v>
      </c>
      <c r="S51" s="88">
        <f t="shared" si="10"/>
        <v>14.452999999999999</v>
      </c>
      <c r="T51" s="88">
        <f t="shared" si="10"/>
        <v>23.954999999999998</v>
      </c>
      <c r="U51" s="88">
        <f t="shared" si="10"/>
        <v>16.2</v>
      </c>
      <c r="V51" s="88">
        <f t="shared" si="10"/>
        <v>65.486000000000004</v>
      </c>
      <c r="W51" s="88">
        <f t="shared" si="10"/>
        <v>47.102000000000004</v>
      </c>
      <c r="X51" s="88">
        <f t="shared" si="10"/>
        <v>68.349999999999994</v>
      </c>
      <c r="Y51" s="88">
        <f t="shared" si="10"/>
        <v>80.653999999999996</v>
      </c>
      <c r="Z51" s="89" t="str">
        <f t="shared" si="10"/>
        <v/>
      </c>
      <c r="AA51" s="104">
        <f>SUM(B51:Z51)</f>
        <v>1085.826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10.401</v>
      </c>
      <c r="C4" s="18">
        <v>10.681000000000001</v>
      </c>
      <c r="D4" s="18">
        <v>21.892000000000003</v>
      </c>
      <c r="E4" s="18">
        <v>26.479999999999997</v>
      </c>
      <c r="F4" s="18">
        <v>33.200000000000003</v>
      </c>
      <c r="G4" s="18">
        <v>28.387999999999998</v>
      </c>
      <c r="H4" s="18">
        <v>43.379999999999995</v>
      </c>
      <c r="I4" s="18">
        <v>106.676</v>
      </c>
      <c r="J4" s="18">
        <v>130.244</v>
      </c>
      <c r="K4" s="18">
        <v>97.078999999999994</v>
      </c>
      <c r="L4" s="18">
        <v>51.309000000000012</v>
      </c>
      <c r="M4" s="18">
        <v>29.744</v>
      </c>
      <c r="N4" s="18">
        <v>18.582999999999998</v>
      </c>
      <c r="O4" s="18">
        <v>18.063000000000002</v>
      </c>
      <c r="P4" s="18">
        <v>105.06200000000001</v>
      </c>
      <c r="Q4" s="18">
        <v>21.96</v>
      </c>
      <c r="R4" s="18">
        <v>16.468</v>
      </c>
      <c r="S4" s="18">
        <v>14.453000000000001</v>
      </c>
      <c r="T4" s="18">
        <v>23.954999999999998</v>
      </c>
      <c r="U4" s="18">
        <v>16.2</v>
      </c>
      <c r="V4" s="18">
        <v>65.486000000000004</v>
      </c>
      <c r="W4" s="18">
        <v>47.102000000000004</v>
      </c>
      <c r="X4" s="18">
        <v>68.331000000000003</v>
      </c>
      <c r="Y4" s="18">
        <v>80.668999999999983</v>
      </c>
      <c r="Z4" s="19"/>
      <c r="AA4" s="20">
        <f>SUM(B4:Z4)</f>
        <v>1085.806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</v>
      </c>
      <c r="C7" s="28">
        <v>73</v>
      </c>
      <c r="D7" s="28">
        <v>64.599999999999994</v>
      </c>
      <c r="E7" s="28">
        <v>65.099999999999994</v>
      </c>
      <c r="F7" s="28">
        <v>75.900000000000006</v>
      </c>
      <c r="G7" s="28">
        <v>121.62</v>
      </c>
      <c r="H7" s="28">
        <v>140.11000000000001</v>
      </c>
      <c r="I7" s="28">
        <v>122</v>
      </c>
      <c r="J7" s="28">
        <v>119</v>
      </c>
      <c r="K7" s="28">
        <v>101.67</v>
      </c>
      <c r="L7" s="28">
        <v>84</v>
      </c>
      <c r="M7" s="28">
        <v>67.11</v>
      </c>
      <c r="N7" s="28">
        <v>61.89</v>
      </c>
      <c r="O7" s="28">
        <v>66.91</v>
      </c>
      <c r="P7" s="28">
        <v>91.54</v>
      </c>
      <c r="Q7" s="28">
        <v>118.88</v>
      </c>
      <c r="R7" s="28">
        <v>144.78</v>
      </c>
      <c r="S7" s="28">
        <v>175.64</v>
      </c>
      <c r="T7" s="28">
        <v>153.15</v>
      </c>
      <c r="U7" s="28">
        <v>123.01</v>
      </c>
      <c r="V7" s="28">
        <v>119.38</v>
      </c>
      <c r="W7" s="28">
        <v>97.12</v>
      </c>
      <c r="X7" s="28">
        <v>90.34</v>
      </c>
      <c r="Y7" s="28">
        <v>88.94</v>
      </c>
      <c r="Z7" s="29"/>
      <c r="AA7" s="30">
        <f>IF(SUM(B7:Z7)&lt;&gt;0,AVERAGEIF(B7:Z7,"&lt;&gt;"""),"")</f>
        <v>101.82041666666667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8.6210000000000004</v>
      </c>
      <c r="E14" s="57">
        <v>10.704000000000001</v>
      </c>
      <c r="F14" s="57">
        <v>23.055</v>
      </c>
      <c r="G14" s="57">
        <v>6.4720000000000004</v>
      </c>
      <c r="H14" s="57"/>
      <c r="I14" s="57">
        <v>2.0739999999999998</v>
      </c>
      <c r="J14" s="57">
        <v>14.077</v>
      </c>
      <c r="K14" s="57"/>
      <c r="L14" s="57">
        <v>19.210999999999995</v>
      </c>
      <c r="M14" s="57">
        <v>15.917</v>
      </c>
      <c r="N14" s="57">
        <v>2.0169999999999999</v>
      </c>
      <c r="O14" s="57">
        <v>10.595000000000001</v>
      </c>
      <c r="P14" s="57">
        <v>13.169</v>
      </c>
      <c r="Q14" s="57">
        <v>11.185</v>
      </c>
      <c r="R14" s="57">
        <v>14.932</v>
      </c>
      <c r="S14" s="57"/>
      <c r="T14" s="57">
        <v>0.45699999999999996</v>
      </c>
      <c r="U14" s="57"/>
      <c r="V14" s="57">
        <v>6.6909999999999998</v>
      </c>
      <c r="W14" s="57">
        <v>1E-3</v>
      </c>
      <c r="X14" s="57">
        <v>1.95</v>
      </c>
      <c r="Y14" s="57"/>
      <c r="Z14" s="58"/>
      <c r="AA14" s="59">
        <f t="shared" si="0"/>
        <v>161.12799999999996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8.6210000000000004</v>
      </c>
      <c r="E16" s="62">
        <f t="shared" si="1"/>
        <v>10.704000000000001</v>
      </c>
      <c r="F16" s="62">
        <f t="shared" si="1"/>
        <v>23.055</v>
      </c>
      <c r="G16" s="62">
        <f t="shared" si="1"/>
        <v>6.4720000000000004</v>
      </c>
      <c r="H16" s="62">
        <f t="shared" si="1"/>
        <v>0</v>
      </c>
      <c r="I16" s="62">
        <f t="shared" si="1"/>
        <v>2.0739999999999998</v>
      </c>
      <c r="J16" s="62">
        <f t="shared" si="1"/>
        <v>14.077</v>
      </c>
      <c r="K16" s="62">
        <f t="shared" si="1"/>
        <v>0</v>
      </c>
      <c r="L16" s="62">
        <f t="shared" si="1"/>
        <v>19.210999999999995</v>
      </c>
      <c r="M16" s="62">
        <f t="shared" si="1"/>
        <v>15.917</v>
      </c>
      <c r="N16" s="62">
        <f t="shared" si="1"/>
        <v>2.0169999999999999</v>
      </c>
      <c r="O16" s="62">
        <f t="shared" si="1"/>
        <v>10.595000000000001</v>
      </c>
      <c r="P16" s="62">
        <f t="shared" si="1"/>
        <v>13.169</v>
      </c>
      <c r="Q16" s="62">
        <f t="shared" si="1"/>
        <v>11.185</v>
      </c>
      <c r="R16" s="62">
        <f t="shared" si="1"/>
        <v>14.932</v>
      </c>
      <c r="S16" s="62">
        <f t="shared" si="1"/>
        <v>0</v>
      </c>
      <c r="T16" s="62">
        <f t="shared" si="1"/>
        <v>0.45699999999999996</v>
      </c>
      <c r="U16" s="62">
        <f t="shared" si="1"/>
        <v>0</v>
      </c>
      <c r="V16" s="62">
        <f t="shared" si="1"/>
        <v>6.6909999999999998</v>
      </c>
      <c r="W16" s="62">
        <f t="shared" si="1"/>
        <v>1E-3</v>
      </c>
      <c r="X16" s="62">
        <f t="shared" si="1"/>
        <v>1.95</v>
      </c>
      <c r="Y16" s="62">
        <f t="shared" si="1"/>
        <v>0</v>
      </c>
      <c r="Z16" s="63" t="str">
        <f t="shared" si="1"/>
        <v/>
      </c>
      <c r="AA16" s="64">
        <f>SUM(AA10:AA15)</f>
        <v>161.12799999999996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25</v>
      </c>
      <c r="I19" s="72">
        <v>75</v>
      </c>
      <c r="J19" s="72">
        <v>53</v>
      </c>
      <c r="K19" s="72">
        <v>73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239.2</v>
      </c>
    </row>
    <row r="20" spans="1:27" ht="24.95" customHeight="1" x14ac:dyDescent="0.2">
      <c r="A20" s="75" t="s">
        <v>15</v>
      </c>
      <c r="B20" s="76"/>
      <c r="C20" s="77"/>
      <c r="D20" s="77">
        <v>4.5760000000000005</v>
      </c>
      <c r="E20" s="77">
        <v>5.23</v>
      </c>
      <c r="F20" s="77"/>
      <c r="G20" s="77">
        <v>6.2290000000000001</v>
      </c>
      <c r="H20" s="77"/>
      <c r="I20" s="77">
        <v>3.2000000000000001E-2</v>
      </c>
      <c r="J20" s="77">
        <v>6.181</v>
      </c>
      <c r="K20" s="77">
        <v>1.524</v>
      </c>
      <c r="L20" s="77">
        <v>0.84699999999999998</v>
      </c>
      <c r="M20" s="77">
        <v>0.03</v>
      </c>
      <c r="N20" s="77">
        <v>0.03</v>
      </c>
      <c r="O20" s="77">
        <v>0.02</v>
      </c>
      <c r="P20" s="77">
        <v>0.01</v>
      </c>
      <c r="Q20" s="77"/>
      <c r="R20" s="77"/>
      <c r="S20" s="77">
        <v>5.5659999999999998</v>
      </c>
      <c r="T20" s="77"/>
      <c r="U20" s="77">
        <v>0.79600000000000004</v>
      </c>
      <c r="V20" s="77">
        <v>3.4329999999999998</v>
      </c>
      <c r="W20" s="77">
        <v>5.6239999999999997</v>
      </c>
      <c r="X20" s="77">
        <v>7.1029999999999998</v>
      </c>
      <c r="Y20" s="77">
        <v>5.6539999999999999</v>
      </c>
      <c r="Z20" s="78"/>
      <c r="AA20" s="79">
        <f t="shared" si="2"/>
        <v>52.885000000000005</v>
      </c>
    </row>
    <row r="21" spans="1:27" ht="24.95" customHeight="1" x14ac:dyDescent="0.2">
      <c r="A21" s="75" t="s">
        <v>16</v>
      </c>
      <c r="B21" s="80">
        <v>6.5010000000000003</v>
      </c>
      <c r="C21" s="81">
        <v>7.2810000000000006</v>
      </c>
      <c r="D21" s="81">
        <v>6.5950000000000006</v>
      </c>
      <c r="E21" s="81">
        <v>8.4459999999999997</v>
      </c>
      <c r="F21" s="81">
        <v>5.3449999999999998</v>
      </c>
      <c r="G21" s="81">
        <v>15.686999999999999</v>
      </c>
      <c r="H21" s="81">
        <v>18.38</v>
      </c>
      <c r="I21" s="81">
        <v>29.57</v>
      </c>
      <c r="J21" s="81">
        <v>56.985999999999997</v>
      </c>
      <c r="K21" s="81">
        <v>22.555</v>
      </c>
      <c r="L21" s="81">
        <v>31.251000000000001</v>
      </c>
      <c r="M21" s="81">
        <v>13.797000000000001</v>
      </c>
      <c r="N21" s="81">
        <v>16.536000000000001</v>
      </c>
      <c r="O21" s="81">
        <v>7.4480000000000004</v>
      </c>
      <c r="P21" s="81">
        <v>4.4829999999999997</v>
      </c>
      <c r="Q21" s="81">
        <v>10.775</v>
      </c>
      <c r="R21" s="81">
        <v>1.536</v>
      </c>
      <c r="S21" s="81">
        <v>8.8870000000000005</v>
      </c>
      <c r="T21" s="81">
        <v>23.497999999999998</v>
      </c>
      <c r="U21" s="81">
        <v>15.404</v>
      </c>
      <c r="V21" s="81">
        <v>55.361999999999995</v>
      </c>
      <c r="W21" s="81">
        <v>41.477000000000004</v>
      </c>
      <c r="X21" s="81">
        <v>59.277999999999999</v>
      </c>
      <c r="Y21" s="81">
        <v>36.215000000000003</v>
      </c>
      <c r="Z21" s="78"/>
      <c r="AA21" s="79">
        <f t="shared" si="2"/>
        <v>503.29300000000001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8.6010000000000009</v>
      </c>
      <c r="C25" s="88">
        <f t="shared" si="3"/>
        <v>9.3810000000000002</v>
      </c>
      <c r="D25" s="88">
        <f t="shared" si="3"/>
        <v>13.271000000000001</v>
      </c>
      <c r="E25" s="88">
        <f t="shared" si="3"/>
        <v>15.776</v>
      </c>
      <c r="F25" s="88">
        <f t="shared" si="3"/>
        <v>10.145</v>
      </c>
      <c r="G25" s="88">
        <f t="shared" si="3"/>
        <v>21.916</v>
      </c>
      <c r="H25" s="88">
        <f t="shared" si="3"/>
        <v>43.379999999999995</v>
      </c>
      <c r="I25" s="88">
        <f t="shared" si="3"/>
        <v>104.602</v>
      </c>
      <c r="J25" s="88">
        <f t="shared" si="3"/>
        <v>116.167</v>
      </c>
      <c r="K25" s="88">
        <f t="shared" si="3"/>
        <v>97.079000000000008</v>
      </c>
      <c r="L25" s="88">
        <f t="shared" si="3"/>
        <v>32.097999999999999</v>
      </c>
      <c r="M25" s="88">
        <f t="shared" si="3"/>
        <v>13.827</v>
      </c>
      <c r="N25" s="88">
        <f t="shared" si="3"/>
        <v>16.566000000000003</v>
      </c>
      <c r="O25" s="88">
        <f t="shared" si="3"/>
        <v>7.468</v>
      </c>
      <c r="P25" s="88">
        <f t="shared" si="3"/>
        <v>4.4929999999999994</v>
      </c>
      <c r="Q25" s="88">
        <f t="shared" si="3"/>
        <v>10.775</v>
      </c>
      <c r="R25" s="88">
        <f t="shared" si="3"/>
        <v>1.536</v>
      </c>
      <c r="S25" s="88">
        <f t="shared" si="3"/>
        <v>14.452999999999999</v>
      </c>
      <c r="T25" s="88">
        <f t="shared" si="3"/>
        <v>23.497999999999998</v>
      </c>
      <c r="U25" s="88">
        <f t="shared" si="3"/>
        <v>16.2</v>
      </c>
      <c r="V25" s="88">
        <f t="shared" si="3"/>
        <v>58.794999999999995</v>
      </c>
      <c r="W25" s="88">
        <f t="shared" si="3"/>
        <v>47.101000000000006</v>
      </c>
      <c r="X25" s="88">
        <f t="shared" si="3"/>
        <v>66.381</v>
      </c>
      <c r="Y25" s="88">
        <f t="shared" si="3"/>
        <v>41.869</v>
      </c>
      <c r="Z25" s="89">
        <f t="shared" si="3"/>
        <v>0</v>
      </c>
      <c r="AA25" s="90">
        <f t="shared" si="3"/>
        <v>795.37799999999993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8.6010000000000009</v>
      </c>
      <c r="C29" s="77">
        <v>9.3810000000000002</v>
      </c>
      <c r="D29" s="77">
        <v>21.891999999999999</v>
      </c>
      <c r="E29" s="77">
        <v>26.48</v>
      </c>
      <c r="F29" s="77">
        <v>33.200000000000003</v>
      </c>
      <c r="G29" s="77">
        <v>28.388000000000002</v>
      </c>
      <c r="H29" s="77">
        <v>43.38</v>
      </c>
      <c r="I29" s="77">
        <v>106.676</v>
      </c>
      <c r="J29" s="77">
        <v>130.244</v>
      </c>
      <c r="K29" s="77">
        <v>97.078999999999994</v>
      </c>
      <c r="L29" s="77">
        <v>51.308999999999997</v>
      </c>
      <c r="M29" s="77">
        <v>29.744</v>
      </c>
      <c r="N29" s="77">
        <v>18.582999999999998</v>
      </c>
      <c r="O29" s="77">
        <v>18.062999999999999</v>
      </c>
      <c r="P29" s="77">
        <v>17.661999999999999</v>
      </c>
      <c r="Q29" s="77">
        <v>21.96</v>
      </c>
      <c r="R29" s="77">
        <v>16.468</v>
      </c>
      <c r="S29" s="77">
        <v>14.452999999999999</v>
      </c>
      <c r="T29" s="77">
        <v>23.954999999999998</v>
      </c>
      <c r="U29" s="77">
        <v>16.2</v>
      </c>
      <c r="V29" s="77">
        <v>65.486000000000004</v>
      </c>
      <c r="W29" s="77">
        <v>47.101999999999997</v>
      </c>
      <c r="X29" s="77">
        <v>68.331000000000003</v>
      </c>
      <c r="Y29" s="77">
        <v>41.869</v>
      </c>
      <c r="Z29" s="78"/>
      <c r="AA29" s="79">
        <f>SUM(B29:Z29)</f>
        <v>956.50600000000009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8.6010000000000009</v>
      </c>
      <c r="C31" s="62">
        <f t="shared" si="4"/>
        <v>9.3810000000000002</v>
      </c>
      <c r="D31" s="62">
        <f t="shared" si="4"/>
        <v>21.891999999999999</v>
      </c>
      <c r="E31" s="62">
        <f t="shared" si="4"/>
        <v>26.48</v>
      </c>
      <c r="F31" s="62">
        <f t="shared" si="4"/>
        <v>33.200000000000003</v>
      </c>
      <c r="G31" s="62">
        <f t="shared" si="4"/>
        <v>28.388000000000002</v>
      </c>
      <c r="H31" s="62">
        <f t="shared" si="4"/>
        <v>43.38</v>
      </c>
      <c r="I31" s="62">
        <f t="shared" si="4"/>
        <v>106.676</v>
      </c>
      <c r="J31" s="62">
        <f t="shared" si="4"/>
        <v>130.244</v>
      </c>
      <c r="K31" s="62">
        <f t="shared" si="4"/>
        <v>97.078999999999994</v>
      </c>
      <c r="L31" s="62">
        <f t="shared" si="4"/>
        <v>51.308999999999997</v>
      </c>
      <c r="M31" s="62">
        <f t="shared" si="4"/>
        <v>29.744</v>
      </c>
      <c r="N31" s="62">
        <f t="shared" si="4"/>
        <v>18.582999999999998</v>
      </c>
      <c r="O31" s="62">
        <f t="shared" si="4"/>
        <v>18.062999999999999</v>
      </c>
      <c r="P31" s="62">
        <f t="shared" si="4"/>
        <v>17.661999999999999</v>
      </c>
      <c r="Q31" s="62">
        <f t="shared" si="4"/>
        <v>21.96</v>
      </c>
      <c r="R31" s="62">
        <f t="shared" si="4"/>
        <v>16.468</v>
      </c>
      <c r="S31" s="62">
        <f t="shared" si="4"/>
        <v>14.452999999999999</v>
      </c>
      <c r="T31" s="62">
        <f t="shared" si="4"/>
        <v>23.954999999999998</v>
      </c>
      <c r="U31" s="62">
        <f t="shared" si="4"/>
        <v>16.2</v>
      </c>
      <c r="V31" s="62">
        <f t="shared" si="4"/>
        <v>65.486000000000004</v>
      </c>
      <c r="W31" s="62">
        <f t="shared" si="4"/>
        <v>47.101999999999997</v>
      </c>
      <c r="X31" s="62">
        <f t="shared" si="4"/>
        <v>68.331000000000003</v>
      </c>
      <c r="Y31" s="62">
        <f t="shared" si="4"/>
        <v>41.869</v>
      </c>
      <c r="Z31" s="63">
        <f t="shared" si="4"/>
        <v>0</v>
      </c>
      <c r="AA31" s="64">
        <f t="shared" si="4"/>
        <v>956.50600000000009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1.8</v>
      </c>
      <c r="C38" s="99">
        <v>1.3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87.4</v>
      </c>
      <c r="Q38" s="99"/>
      <c r="R38" s="99"/>
      <c r="S38" s="99"/>
      <c r="T38" s="99"/>
      <c r="U38" s="99"/>
      <c r="V38" s="99"/>
      <c r="W38" s="99"/>
      <c r="X38" s="99"/>
      <c r="Y38" s="99">
        <v>38.799999999999997</v>
      </c>
      <c r="Z38" s="100"/>
      <c r="AA38" s="79">
        <f t="shared" si="5"/>
        <v>129.30000000000001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1.8</v>
      </c>
      <c r="C39" s="88">
        <f t="shared" si="6"/>
        <v>1.3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87.4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38.799999999999997</v>
      </c>
      <c r="Z39" s="89">
        <f t="shared" si="6"/>
        <v>0</v>
      </c>
      <c r="AA39" s="90">
        <f t="shared" si="5"/>
        <v>129.30000000000001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1.8</v>
      </c>
      <c r="C46" s="99">
        <v>1.3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87.4</v>
      </c>
      <c r="Q46" s="99"/>
      <c r="R46" s="99"/>
      <c r="S46" s="99"/>
      <c r="T46" s="99"/>
      <c r="U46" s="99"/>
      <c r="V46" s="99"/>
      <c r="W46" s="99"/>
      <c r="X46" s="99"/>
      <c r="Y46" s="99">
        <v>38.799999999999997</v>
      </c>
      <c r="Z46" s="100"/>
      <c r="AA46" s="79">
        <f t="shared" si="7"/>
        <v>129.30000000000001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1.8</v>
      </c>
      <c r="C48" s="88">
        <f t="shared" ref="C48:Z48" si="8">SUM(C42:C47)</f>
        <v>1.3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87.4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38.799999999999997</v>
      </c>
      <c r="Z48" s="89">
        <f t="shared" si="8"/>
        <v>0</v>
      </c>
      <c r="AA48" s="90">
        <f t="shared" si="7"/>
        <v>129.30000000000001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10.401000000000002</v>
      </c>
      <c r="C51" s="88">
        <f t="shared" si="10"/>
        <v>10.681000000000001</v>
      </c>
      <c r="D51" s="88">
        <f t="shared" si="10"/>
        <v>21.892000000000003</v>
      </c>
      <c r="E51" s="88">
        <f t="shared" si="10"/>
        <v>26.48</v>
      </c>
      <c r="F51" s="88">
        <f t="shared" si="10"/>
        <v>33.200000000000003</v>
      </c>
      <c r="G51" s="88">
        <f t="shared" si="10"/>
        <v>28.388000000000002</v>
      </c>
      <c r="H51" s="88">
        <f t="shared" si="10"/>
        <v>43.379999999999995</v>
      </c>
      <c r="I51" s="88">
        <f t="shared" si="10"/>
        <v>106.676</v>
      </c>
      <c r="J51" s="88">
        <f t="shared" si="10"/>
        <v>130.244</v>
      </c>
      <c r="K51" s="88">
        <f t="shared" si="10"/>
        <v>97.079000000000008</v>
      </c>
      <c r="L51" s="88">
        <f t="shared" si="10"/>
        <v>51.308999999999997</v>
      </c>
      <c r="M51" s="88">
        <f t="shared" si="10"/>
        <v>29.744</v>
      </c>
      <c r="N51" s="88">
        <f t="shared" si="10"/>
        <v>18.583000000000002</v>
      </c>
      <c r="O51" s="88">
        <f t="shared" si="10"/>
        <v>18.063000000000002</v>
      </c>
      <c r="P51" s="88">
        <f t="shared" si="10"/>
        <v>105.06200000000001</v>
      </c>
      <c r="Q51" s="88">
        <f t="shared" si="10"/>
        <v>21.96</v>
      </c>
      <c r="R51" s="88">
        <f t="shared" si="10"/>
        <v>16.468</v>
      </c>
      <c r="S51" s="88">
        <f t="shared" si="10"/>
        <v>14.452999999999999</v>
      </c>
      <c r="T51" s="88">
        <f t="shared" si="10"/>
        <v>23.954999999999998</v>
      </c>
      <c r="U51" s="88">
        <f t="shared" si="10"/>
        <v>16.2</v>
      </c>
      <c r="V51" s="88">
        <f t="shared" si="10"/>
        <v>65.48599999999999</v>
      </c>
      <c r="W51" s="88">
        <f t="shared" si="10"/>
        <v>47.102000000000004</v>
      </c>
      <c r="X51" s="88">
        <f t="shared" si="10"/>
        <v>68.331000000000003</v>
      </c>
      <c r="Y51" s="88">
        <f t="shared" si="10"/>
        <v>80.668999999999997</v>
      </c>
      <c r="Z51" s="89">
        <f t="shared" si="10"/>
        <v>0</v>
      </c>
      <c r="AA51" s="104">
        <f>SUM(B51:Z51)</f>
        <v>1085.806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1.8</v>
      </c>
      <c r="C4" s="18">
        <v>1.3</v>
      </c>
      <c r="D4" s="18">
        <v>-19.100000000000001</v>
      </c>
      <c r="E4" s="18">
        <v>-21.9</v>
      </c>
      <c r="F4" s="18">
        <v>-25.4</v>
      </c>
      <c r="G4" s="18"/>
      <c r="H4" s="18"/>
      <c r="I4" s="18"/>
      <c r="J4" s="18">
        <v>-33.799999999999997</v>
      </c>
      <c r="K4" s="18"/>
      <c r="L4" s="18"/>
      <c r="M4" s="18"/>
      <c r="N4" s="18"/>
      <c r="O4" s="18"/>
      <c r="P4" s="18">
        <v>87.4</v>
      </c>
      <c r="Q4" s="18"/>
      <c r="R4" s="18"/>
      <c r="S4" s="18"/>
      <c r="T4" s="18"/>
      <c r="U4" s="18"/>
      <c r="V4" s="18"/>
      <c r="W4" s="18"/>
      <c r="X4" s="18">
        <v>-36.200000000000003</v>
      </c>
      <c r="Y4" s="18">
        <v>38.799999999999997</v>
      </c>
      <c r="Z4" s="19"/>
      <c r="AA4" s="111">
        <f>SUM(B4:Z4)</f>
        <v>-7.0999999999999943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</v>
      </c>
      <c r="C7" s="117">
        <v>73</v>
      </c>
      <c r="D7" s="117">
        <v>64.599999999999994</v>
      </c>
      <c r="E7" s="117">
        <v>65.099999999999994</v>
      </c>
      <c r="F7" s="117">
        <v>75.900000000000006</v>
      </c>
      <c r="G7" s="117">
        <v>121.62</v>
      </c>
      <c r="H7" s="117">
        <v>140.11000000000001</v>
      </c>
      <c r="I7" s="117">
        <v>122</v>
      </c>
      <c r="J7" s="117">
        <v>119</v>
      </c>
      <c r="K7" s="117">
        <v>101.67</v>
      </c>
      <c r="L7" s="117">
        <v>84</v>
      </c>
      <c r="M7" s="117">
        <v>67.11</v>
      </c>
      <c r="N7" s="117">
        <v>61.89</v>
      </c>
      <c r="O7" s="117">
        <v>66.91</v>
      </c>
      <c r="P7" s="117">
        <v>91.54</v>
      </c>
      <c r="Q7" s="117">
        <v>118.88</v>
      </c>
      <c r="R7" s="117">
        <v>144.78</v>
      </c>
      <c r="S7" s="117">
        <v>175.64</v>
      </c>
      <c r="T7" s="117">
        <v>153.15</v>
      </c>
      <c r="U7" s="117">
        <v>123.01</v>
      </c>
      <c r="V7" s="117">
        <v>119.38</v>
      </c>
      <c r="W7" s="117">
        <v>97.12</v>
      </c>
      <c r="X7" s="117">
        <v>90.34</v>
      </c>
      <c r="Y7" s="117">
        <v>88.94</v>
      </c>
      <c r="Z7" s="118"/>
      <c r="AA7" s="119">
        <f>IF(SUM(B7:Z7)&lt;&gt;0,AVERAGEIF(B7:Z7,"&lt;&gt;"""),"")</f>
        <v>101.82041666666667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19.100000000000001</v>
      </c>
      <c r="E15" s="133">
        <v>21.9</v>
      </c>
      <c r="F15" s="133">
        <v>25.4</v>
      </c>
      <c r="G15" s="133"/>
      <c r="H15" s="133"/>
      <c r="I15" s="133"/>
      <c r="J15" s="133">
        <v>33.799999999999997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36.200000000000003</v>
      </c>
      <c r="Y15" s="133"/>
      <c r="Z15" s="131"/>
      <c r="AA15" s="132">
        <f t="shared" si="0"/>
        <v>136.4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19.100000000000001</v>
      </c>
      <c r="E16" s="135">
        <f t="shared" si="1"/>
        <v>21.9</v>
      </c>
      <c r="F16" s="135">
        <f t="shared" si="1"/>
        <v>25.4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33.799999999999997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36.200000000000003</v>
      </c>
      <c r="Y16" s="135">
        <f t="shared" si="1"/>
        <v>0</v>
      </c>
      <c r="Z16" s="136" t="str">
        <f t="shared" si="1"/>
        <v/>
      </c>
      <c r="AA16" s="90">
        <f t="shared" si="0"/>
        <v>136.4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1.8</v>
      </c>
      <c r="C23" s="133">
        <v>1.3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87.4</v>
      </c>
      <c r="Q23" s="133"/>
      <c r="R23" s="133"/>
      <c r="S23" s="133"/>
      <c r="T23" s="133"/>
      <c r="U23" s="133"/>
      <c r="V23" s="133"/>
      <c r="W23" s="133"/>
      <c r="X23" s="133"/>
      <c r="Y23" s="133">
        <v>38.799999999999997</v>
      </c>
      <c r="Z23" s="131"/>
      <c r="AA23" s="132">
        <f t="shared" si="2"/>
        <v>129.30000000000001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1.8</v>
      </c>
      <c r="C24" s="135">
        <f t="shared" si="3"/>
        <v>1.3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87.4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38.799999999999997</v>
      </c>
      <c r="Z24" s="136" t="str">
        <f t="shared" si="3"/>
        <v/>
      </c>
      <c r="AA24" s="90">
        <f t="shared" si="2"/>
        <v>129.30000000000001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2024-01-22T14:18:37Z</dcterms:created>
  <dcterms:modified xsi:type="dcterms:W3CDTF">2024-01-22T14:18:38Z</dcterms:modified>
</cp:coreProperties>
</file>