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<sst xmlns="http://schemas.openxmlformats.org/spreadsheetml/2006/main" count="117" uniqueCount="53">
  <si>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21/01/2024 16:22:13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</si>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</sst>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25-4FA0-B851-EC052E5524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25-4FA0-B851-EC052E5524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36.417000000000002</c:v>
                </c:pt>
                <c:pt idx="8">
                  <c:v>98.379000000000005</c:v>
                </c:pt>
                <c:pt idx="9">
                  <c:v>75.533000000000001</c:v>
                </c:pt>
                <c:pt idx="13">
                  <c:v>35.220999999999997</c:v>
                </c:pt>
                <c:pt idx="14">
                  <c:v>48.930999999999997</c:v>
                </c:pt>
                <c:pt idx="15">
                  <c:v>20.567</c:v>
                </c:pt>
                <c:pt idx="16">
                  <c:v>87.277999999999992</c:v>
                </c:pt>
                <c:pt idx="17">
                  <c:v>42.548999999999999</c:v>
                </c:pt>
                <c:pt idx="18">
                  <c:v>43.028000000000006</c:v>
                </c:pt>
                <c:pt idx="19">
                  <c:v>51.652000000000001</c:v>
                </c:pt>
                <c:pt idx="20">
                  <c:v>5.8769999999999998</c:v>
                </c:pt>
                <c:pt idx="21">
                  <c:v>111.8</c:v>
                </c:pt>
                <c:pt idx="22">
                  <c:v>80.146000000000001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25-4FA0-B851-EC052E5524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32</c:v>
                </c:pt>
                <c:pt idx="6">
                  <c:v>78.900000000000006</c:v>
                </c:pt>
                <c:pt idx="7">
                  <c:v>117.1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60.3</c:v>
                </c:pt>
                <c:pt idx="21">
                  <c:v>0</c:v>
                </c:pt>
                <c:pt idx="22">
                  <c:v>0</c:v>
                </c:pt>
                <c:pt idx="23">
                  <c:v>64.3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25-4FA0-B851-EC052E5524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3.335</c:v>
                </c:pt>
                <c:pt idx="6">
                  <c:v>4.38</c:v>
                </c:pt>
                <c:pt idx="7">
                  <c:v>2.1000000000000001E-2</c:v>
                </c:pt>
                <c:pt idx="8">
                  <c:v>0.14499999999999999</c:v>
                </c:pt>
                <c:pt idx="9">
                  <c:v>0.32900000000000001</c:v>
                </c:pt>
                <c:pt idx="10">
                  <c:v>11.676</c:v>
                </c:pt>
                <c:pt idx="11">
                  <c:v>4.2999999999999997E-2</c:v>
                </c:pt>
                <c:pt idx="12">
                  <c:v>11.473000000000001</c:v>
                </c:pt>
                <c:pt idx="13">
                  <c:v>4.8000000000000001E-2</c:v>
                </c:pt>
                <c:pt idx="14">
                  <c:v>1.7999999999999999E-2</c:v>
                </c:pt>
                <c:pt idx="16">
                  <c:v>7.2459999999999996</c:v>
                </c:pt>
                <c:pt idx="17">
                  <c:v>2.1120000000000001</c:v>
                </c:pt>
                <c:pt idx="18">
                  <c:v>10.210000000000001</c:v>
                </c:pt>
                <c:pt idx="19">
                  <c:v>6.8000000000000005E-2</c:v>
                </c:pt>
                <c:pt idx="21">
                  <c:v>2.2160000000000002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25-4FA0-B851-EC052E5524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25-4FA0-B851-EC052E5524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25-4FA0-B851-EC052E552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8.7219999999999995</c:v>
                </c:pt>
                <c:pt idx="1">
                  <c:v>8.01</c:v>
                </c:pt>
                <c:pt idx="2">
                  <c:v>7.782</c:v>
                </c:pt>
                <c:pt idx="3">
                  <c:v>8.6969999999999992</c:v>
                </c:pt>
                <c:pt idx="4">
                  <c:v>13.431999999999999</c:v>
                </c:pt>
                <c:pt idx="5">
                  <c:v>39.436000000000007</c:v>
                </c:pt>
                <c:pt idx="6">
                  <c:v>87.888000000000005</c:v>
                </c:pt>
                <c:pt idx="7">
                  <c:v>161.04599999999996</c:v>
                </c:pt>
                <c:pt idx="8">
                  <c:v>109.321</c:v>
                </c:pt>
                <c:pt idx="9">
                  <c:v>87.198000000000008</c:v>
                </c:pt>
                <c:pt idx="10">
                  <c:v>45.744999999999997</c:v>
                </c:pt>
                <c:pt idx="11">
                  <c:v>67.685000000000002</c:v>
                </c:pt>
                <c:pt idx="12">
                  <c:v>25.692999999999998</c:v>
                </c:pt>
                <c:pt idx="13">
                  <c:v>49.802999999999997</c:v>
                </c:pt>
                <c:pt idx="14">
                  <c:v>66.731999999999999</c:v>
                </c:pt>
                <c:pt idx="15">
                  <c:v>65.87299999999999</c:v>
                </c:pt>
                <c:pt idx="16">
                  <c:v>116.3</c:v>
                </c:pt>
                <c:pt idx="17">
                  <c:v>60.609000000000002</c:v>
                </c:pt>
                <c:pt idx="18">
                  <c:v>68.099999999999994</c:v>
                </c:pt>
                <c:pt idx="19">
                  <c:v>65.459000000000003</c:v>
                </c:pt>
                <c:pt idx="20">
                  <c:v>78.411000000000001</c:v>
                </c:pt>
                <c:pt idx="21">
                  <c:v>115.01300000000001</c:v>
                </c:pt>
                <c:pt idx="22">
                  <c:v>86.407000000000011</c:v>
                </c:pt>
                <c:pt idx="23">
                  <c:v>70.830999999999989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25-4FA0-B851-EC052E552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51.48</c:v>
                </c:pt>
                <c:pt idx="1">
                  <c:v>53.91</c:v>
                </c:pt>
                <c:pt idx="2">
                  <c:v>50.68</c:v>
                </c:pt>
                <c:pt idx="3">
                  <c:v>43.97</c:v>
                </c:pt>
                <c:pt idx="4">
                  <c:v>49.42</c:v>
                </c:pt>
                <c:pt idx="5">
                  <c:v>94.85</c:v>
                </c:pt>
                <c:pt idx="6">
                  <c:v>107.01</c:v>
                </c:pt>
                <c:pt idx="7">
                  <c:v>105.77</c:v>
                </c:pt>
                <c:pt idx="8">
                  <c:v>118.81</c:v>
                </c:pt>
                <c:pt idx="9">
                  <c:v>105.12</c:v>
                </c:pt>
                <c:pt idx="10">
                  <c:v>81.77</c:v>
                </c:pt>
                <c:pt idx="11">
                  <c:v>70.900000000000006</c:v>
                </c:pt>
                <c:pt idx="12">
                  <c:v>67.16</c:v>
                </c:pt>
                <c:pt idx="13">
                  <c:v>82</c:v>
                </c:pt>
                <c:pt idx="14">
                  <c:v>85</c:v>
                </c:pt>
                <c:pt idx="15">
                  <c:v>106.34</c:v>
                </c:pt>
                <c:pt idx="16">
                  <c:v>127</c:v>
                </c:pt>
                <c:pt idx="17">
                  <c:v>131.80000000000001</c:v>
                </c:pt>
                <c:pt idx="18">
                  <c:v>128</c:v>
                </c:pt>
                <c:pt idx="19">
                  <c:v>114</c:v>
                </c:pt>
                <c:pt idx="20">
                  <c:v>101.77</c:v>
                </c:pt>
                <c:pt idx="21">
                  <c:v>100.68</c:v>
                </c:pt>
                <c:pt idx="22">
                  <c:v>95.63</c:v>
                </c:pt>
                <c:pt idx="23">
                  <c:v>81.02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25-4FA0-B851-EC052E552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8.7219999999999995</v>
      </c>
      <c r="C4" s="18">
        <v>8.01</v>
      </c>
      <c r="D4" s="18">
        <v>7.782</v>
      </c>
      <c r="E4" s="18">
        <v>8.6969999999999992</v>
      </c>
      <c r="F4" s="18">
        <v>13.432000000000002</v>
      </c>
      <c r="G4" s="18">
        <v>39.462000000000003</v>
      </c>
      <c r="H4" s="18">
        <v>87.84</v>
      </c>
      <c r="I4" s="18">
        <v>161.047</v>
      </c>
      <c r="J4" s="18">
        <v>109.321</v>
      </c>
      <c r="K4" s="18">
        <v>87.197999999999993</v>
      </c>
      <c r="L4" s="18">
        <v>45.745000000000005</v>
      </c>
      <c r="M4" s="18">
        <v>67.685000000000002</v>
      </c>
      <c r="N4" s="18">
        <v>25.693000000000001</v>
      </c>
      <c r="O4" s="18">
        <v>49.802999999999997</v>
      </c>
      <c r="P4" s="18">
        <v>66.731999999999999</v>
      </c>
      <c r="Q4" s="18">
        <v>65.88900000000001</v>
      </c>
      <c r="R4" s="18">
        <v>116.29799999999999</v>
      </c>
      <c r="S4" s="18">
        <v>60.594000000000001</v>
      </c>
      <c r="T4" s="18">
        <v>68.092999999999989</v>
      </c>
      <c r="U4" s="18">
        <v>65.501999999999995</v>
      </c>
      <c r="V4" s="18">
        <v>78.440999999999988</v>
      </c>
      <c r="W4" s="18">
        <v>115.01299999999999</v>
      </c>
      <c r="X4" s="18">
        <v>86.454999999999998</v>
      </c>
      <c r="Y4" s="18">
        <v>70.85499999999999</v>
      </c>
      <c r="Z4" s="19"/>
      <c r="AA4" s="20">
        <f>SUM(B4:Z4)</f>
        <v>1514.309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51.48</v>
      </c>
      <c r="C7" s="28">
        <v>53.91</v>
      </c>
      <c r="D7" s="28">
        <v>50.68</v>
      </c>
      <c r="E7" s="28">
        <v>43.97</v>
      </c>
      <c r="F7" s="28">
        <v>49.42</v>
      </c>
      <c r="G7" s="28">
        <v>94.85</v>
      </c>
      <c r="H7" s="28">
        <v>107.01</v>
      </c>
      <c r="I7" s="28">
        <v>105.77</v>
      </c>
      <c r="J7" s="28">
        <v>118.81</v>
      </c>
      <c r="K7" s="28">
        <v>105.12</v>
      </c>
      <c r="L7" s="28">
        <v>81.77</v>
      </c>
      <c r="M7" s="28">
        <v>70.900000000000006</v>
      </c>
      <c r="N7" s="28">
        <v>67.16</v>
      </c>
      <c r="O7" s="28">
        <v>82</v>
      </c>
      <c r="P7" s="28">
        <v>85</v>
      </c>
      <c r="Q7" s="28">
        <v>106.34</v>
      </c>
      <c r="R7" s="28">
        <v>127</v>
      </c>
      <c r="S7" s="28">
        <v>131.80000000000001</v>
      </c>
      <c r="T7" s="28">
        <v>128</v>
      </c>
      <c r="U7" s="28">
        <v>114</v>
      </c>
      <c r="V7" s="28">
        <v>101.77</v>
      </c>
      <c r="W7" s="28">
        <v>100.68</v>
      </c>
      <c r="X7" s="28">
        <v>95.63</v>
      </c>
      <c r="Y7" s="28">
        <v>81.02</v>
      </c>
      <c r="Z7" s="29"/>
      <c r="AA7" s="30">
        <f>IF(SUM(B7:Z7)&lt;&gt;0,AVERAGEIF(B7:Z7,"&lt;&gt;"""),"")</f>
        <v>89.753749999999982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36.417000000000002</v>
      </c>
      <c r="J12" s="52">
        <v>98.379000000000005</v>
      </c>
      <c r="K12" s="52">
        <v>75.533000000000001</v>
      </c>
      <c r="L12" s="52"/>
      <c r="M12" s="52"/>
      <c r="N12" s="52"/>
      <c r="O12" s="52">
        <v>35.220999999999997</v>
      </c>
      <c r="P12" s="52">
        <v>48.930999999999997</v>
      </c>
      <c r="Q12" s="52">
        <v>20.567</v>
      </c>
      <c r="R12" s="52">
        <v>87.277999999999992</v>
      </c>
      <c r="S12" s="52">
        <v>42.548999999999999</v>
      </c>
      <c r="T12" s="52">
        <v>43.028000000000006</v>
      </c>
      <c r="U12" s="52">
        <v>51.652000000000001</v>
      </c>
      <c r="V12" s="52">
        <v>5.8769999999999998</v>
      </c>
      <c r="W12" s="52">
        <v>111.8</v>
      </c>
      <c r="X12" s="52">
        <v>80.146000000000001</v>
      </c>
      <c r="Y12" s="52"/>
      <c r="Z12" s="53"/>
      <c r="AA12" s="54">
        <f t="shared" si="0"/>
        <v>737.37799999999993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3.335</v>
      </c>
      <c r="G14" s="57"/>
      <c r="H14" s="57">
        <v>4.38</v>
      </c>
      <c r="I14" s="57">
        <v>2.1000000000000001E-2</v>
      </c>
      <c r="J14" s="57">
        <v>0.14499999999999999</v>
      </c>
      <c r="K14" s="57">
        <v>0.32900000000000001</v>
      </c>
      <c r="L14" s="57">
        <v>11.676</v>
      </c>
      <c r="M14" s="57">
        <v>4.2999999999999997E-2</v>
      </c>
      <c r="N14" s="57">
        <v>11.473000000000001</v>
      </c>
      <c r="O14" s="57">
        <v>4.8000000000000001E-2</v>
      </c>
      <c r="P14" s="57">
        <v>1.7999999999999999E-2</v>
      </c>
      <c r="Q14" s="57"/>
      <c r="R14" s="57">
        <v>7.2459999999999996</v>
      </c>
      <c r="S14" s="57">
        <v>2.1120000000000001</v>
      </c>
      <c r="T14" s="57">
        <v>10.210000000000001</v>
      </c>
      <c r="U14" s="57">
        <v>6.8000000000000005E-2</v>
      </c>
      <c r="V14" s="57"/>
      <c r="W14" s="57">
        <v>2.2160000000000002</v>
      </c>
      <c r="X14" s="57"/>
      <c r="Y14" s="57"/>
      <c r="Z14" s="58"/>
      <c r="AA14" s="59">
        <f t="shared" si="0"/>
        <v>53.32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3.335</v>
      </c>
      <c r="G16" s="62">
        <f t="shared" si="1"/>
        <v>0</v>
      </c>
      <c r="H16" s="62">
        <f t="shared" si="1"/>
        <v>4.38</v>
      </c>
      <c r="I16" s="62">
        <f t="shared" si="1"/>
        <v>36.438000000000002</v>
      </c>
      <c r="J16" s="62">
        <f t="shared" si="1"/>
        <v>98.524000000000001</v>
      </c>
      <c r="K16" s="62">
        <f t="shared" si="1"/>
        <v>75.861999999999995</v>
      </c>
      <c r="L16" s="62">
        <f t="shared" si="1"/>
        <v>11.676</v>
      </c>
      <c r="M16" s="62">
        <f t="shared" si="1"/>
        <v>4.2999999999999997E-2</v>
      </c>
      <c r="N16" s="62">
        <f t="shared" si="1"/>
        <v>11.473000000000001</v>
      </c>
      <c r="O16" s="62">
        <f t="shared" si="1"/>
        <v>35.268999999999998</v>
      </c>
      <c r="P16" s="62">
        <f t="shared" si="1"/>
        <v>48.948999999999998</v>
      </c>
      <c r="Q16" s="62">
        <f t="shared" si="1"/>
        <v>20.567</v>
      </c>
      <c r="R16" s="62">
        <f t="shared" si="1"/>
        <v>94.523999999999987</v>
      </c>
      <c r="S16" s="62">
        <f t="shared" si="1"/>
        <v>44.661000000000001</v>
      </c>
      <c r="T16" s="62">
        <f t="shared" si="1"/>
        <v>53.238000000000007</v>
      </c>
      <c r="U16" s="62">
        <f t="shared" si="1"/>
        <v>51.72</v>
      </c>
      <c r="V16" s="62">
        <f t="shared" si="1"/>
        <v>5.8769999999999998</v>
      </c>
      <c r="W16" s="62">
        <f t="shared" si="1"/>
        <v>114.01599999999999</v>
      </c>
      <c r="X16" s="62">
        <f t="shared" si="1"/>
        <v>80.146000000000001</v>
      </c>
      <c r="Y16" s="62">
        <f t="shared" si="1"/>
        <v>0</v>
      </c>
      <c r="Z16" s="63" t="str">
        <f t="shared" si="1"/>
        <v/>
      </c>
      <c r="AA16" s="64">
        <f>SUM(AA10:AA15)</f>
        <v>790.69799999999998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</v>
      </c>
      <c r="L19" s="72">
        <v>22</v>
      </c>
      <c r="M19" s="72">
        <v>50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3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0.57399999999999995</v>
      </c>
      <c r="S20" s="77"/>
      <c r="T20" s="77"/>
      <c r="U20" s="77"/>
      <c r="V20" s="77"/>
      <c r="W20" s="77">
        <v>7.0000000000000001E-3</v>
      </c>
      <c r="X20" s="77"/>
      <c r="Y20" s="77"/>
      <c r="Z20" s="78"/>
      <c r="AA20" s="79">
        <f t="shared" si="2"/>
        <v>3.581</v>
      </c>
    </row>
    <row r="21" spans="1:27" ht="24.95" customHeight="1" x14ac:dyDescent="0.2">
      <c r="A21" s="75" t="s">
        <v>16</v>
      </c>
      <c r="B21" s="80">
        <v>8.7219999999999995</v>
      </c>
      <c r="C21" s="81">
        <v>8.01</v>
      </c>
      <c r="D21" s="81">
        <v>7.782</v>
      </c>
      <c r="E21" s="81">
        <v>8.6969999999999992</v>
      </c>
      <c r="F21" s="81">
        <v>7.0970000000000004</v>
      </c>
      <c r="G21" s="81">
        <v>7.4619999999999997</v>
      </c>
      <c r="H21" s="81">
        <v>4.5599999999999996</v>
      </c>
      <c r="I21" s="81">
        <v>7.5090000000000003</v>
      </c>
      <c r="J21" s="81">
        <v>10.797000000000001</v>
      </c>
      <c r="K21" s="81">
        <v>9.3360000000000003</v>
      </c>
      <c r="L21" s="81">
        <v>12.069000000000001</v>
      </c>
      <c r="M21" s="81">
        <v>17.641999999999999</v>
      </c>
      <c r="N21" s="81">
        <v>14.22</v>
      </c>
      <c r="O21" s="81">
        <v>14.534000000000001</v>
      </c>
      <c r="P21" s="81">
        <v>17.783000000000001</v>
      </c>
      <c r="Q21" s="81">
        <v>20.821999999999999</v>
      </c>
      <c r="R21" s="81">
        <v>21.200000000000003</v>
      </c>
      <c r="S21" s="81">
        <v>15.933</v>
      </c>
      <c r="T21" s="81">
        <v>14.855</v>
      </c>
      <c r="U21" s="81">
        <v>13.782</v>
      </c>
      <c r="V21" s="81">
        <v>12.263999999999999</v>
      </c>
      <c r="W21" s="81">
        <v>0.99</v>
      </c>
      <c r="X21" s="81">
        <v>6.3090000000000002</v>
      </c>
      <c r="Y21" s="81">
        <v>6.5549999999999997</v>
      </c>
      <c r="Z21" s="78"/>
      <c r="AA21" s="79">
        <f t="shared" si="2"/>
        <v>268.93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8.7219999999999995</v>
      </c>
      <c r="C25" s="88">
        <f t="shared" ref="C25:Z25" si="3">IF(LEN(C$2)&gt;0,SUM(C19:C24),"")</f>
        <v>8.01</v>
      </c>
      <c r="D25" s="88">
        <f t="shared" si="3"/>
        <v>7.782</v>
      </c>
      <c r="E25" s="88">
        <f t="shared" si="3"/>
        <v>8.6969999999999992</v>
      </c>
      <c r="F25" s="88">
        <f t="shared" si="3"/>
        <v>10.097000000000001</v>
      </c>
      <c r="G25" s="88">
        <f t="shared" si="3"/>
        <v>7.4619999999999997</v>
      </c>
      <c r="H25" s="88">
        <f t="shared" si="3"/>
        <v>4.5599999999999996</v>
      </c>
      <c r="I25" s="88">
        <f t="shared" si="3"/>
        <v>7.5090000000000003</v>
      </c>
      <c r="J25" s="88">
        <f t="shared" si="3"/>
        <v>10.797000000000001</v>
      </c>
      <c r="K25" s="88">
        <f t="shared" si="3"/>
        <v>11.336</v>
      </c>
      <c r="L25" s="88">
        <f t="shared" si="3"/>
        <v>34.069000000000003</v>
      </c>
      <c r="M25" s="88">
        <f t="shared" si="3"/>
        <v>67.641999999999996</v>
      </c>
      <c r="N25" s="88">
        <f t="shared" si="3"/>
        <v>14.22</v>
      </c>
      <c r="O25" s="88">
        <f t="shared" si="3"/>
        <v>14.534000000000001</v>
      </c>
      <c r="P25" s="88">
        <f t="shared" si="3"/>
        <v>17.783000000000001</v>
      </c>
      <c r="Q25" s="88">
        <f t="shared" si="3"/>
        <v>20.821999999999999</v>
      </c>
      <c r="R25" s="88">
        <f t="shared" si="3"/>
        <v>21.774000000000004</v>
      </c>
      <c r="S25" s="88">
        <f t="shared" si="3"/>
        <v>15.933</v>
      </c>
      <c r="T25" s="88">
        <f t="shared" si="3"/>
        <v>14.855</v>
      </c>
      <c r="U25" s="88">
        <f t="shared" si="3"/>
        <v>13.782</v>
      </c>
      <c r="V25" s="88">
        <f t="shared" si="3"/>
        <v>12.263999999999999</v>
      </c>
      <c r="W25" s="88">
        <f t="shared" si="3"/>
        <v>0.997</v>
      </c>
      <c r="X25" s="88">
        <f t="shared" si="3"/>
        <v>6.3090000000000002</v>
      </c>
      <c r="Y25" s="88">
        <f t="shared" si="3"/>
        <v>6.5549999999999997</v>
      </c>
      <c r="Z25" s="89" t="str">
        <f t="shared" si="3"/>
        <v/>
      </c>
      <c r="AA25" s="90">
        <f>SUM(AA19:AA24)</f>
        <v>346.51100000000002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8.7219999999999995</v>
      </c>
      <c r="C29" s="77">
        <v>8.01</v>
      </c>
      <c r="D29" s="77">
        <v>7.782</v>
      </c>
      <c r="E29" s="77">
        <v>8.6969999999999992</v>
      </c>
      <c r="F29" s="77">
        <v>13.432</v>
      </c>
      <c r="G29" s="77">
        <v>7.4619999999999997</v>
      </c>
      <c r="H29" s="77">
        <v>8.94</v>
      </c>
      <c r="I29" s="77">
        <v>43.947000000000003</v>
      </c>
      <c r="J29" s="77">
        <v>109.321</v>
      </c>
      <c r="K29" s="77">
        <v>87.197999999999993</v>
      </c>
      <c r="L29" s="77">
        <v>45.744999999999997</v>
      </c>
      <c r="M29" s="77">
        <v>67.685000000000002</v>
      </c>
      <c r="N29" s="77">
        <v>25.693000000000001</v>
      </c>
      <c r="O29" s="77">
        <v>49.802999999999997</v>
      </c>
      <c r="P29" s="77">
        <v>66.731999999999999</v>
      </c>
      <c r="Q29" s="77">
        <v>41.389000000000003</v>
      </c>
      <c r="R29" s="77">
        <v>116.298</v>
      </c>
      <c r="S29" s="77">
        <v>60.594000000000001</v>
      </c>
      <c r="T29" s="77">
        <v>68.093000000000004</v>
      </c>
      <c r="U29" s="77">
        <v>65.501999999999995</v>
      </c>
      <c r="V29" s="77">
        <v>18.140999999999998</v>
      </c>
      <c r="W29" s="77">
        <v>115.01300000000001</v>
      </c>
      <c r="X29" s="77">
        <v>86.454999999999998</v>
      </c>
      <c r="Y29" s="77">
        <v>6.5549999999999997</v>
      </c>
      <c r="Z29" s="78"/>
      <c r="AA29" s="79">
        <f>SUM(B29:Z29)</f>
        <v>1137.2089999999998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8.7219999999999995</v>
      </c>
      <c r="C31" s="62">
        <f t="shared" ref="C31:Z31" si="4">IF(LEN(C$2)&gt;0,SUM(C28:C30),"")</f>
        <v>8.01</v>
      </c>
      <c r="D31" s="62">
        <f t="shared" si="4"/>
        <v>7.782</v>
      </c>
      <c r="E31" s="62">
        <f t="shared" si="4"/>
        <v>8.6969999999999992</v>
      </c>
      <c r="F31" s="62">
        <f t="shared" si="4"/>
        <v>13.432</v>
      </c>
      <c r="G31" s="62">
        <f t="shared" si="4"/>
        <v>7.4619999999999997</v>
      </c>
      <c r="H31" s="62">
        <f t="shared" si="4"/>
        <v>8.94</v>
      </c>
      <c r="I31" s="62">
        <f t="shared" si="4"/>
        <v>43.947000000000003</v>
      </c>
      <c r="J31" s="62">
        <f t="shared" si="4"/>
        <v>109.321</v>
      </c>
      <c r="K31" s="62">
        <f t="shared" si="4"/>
        <v>87.197999999999993</v>
      </c>
      <c r="L31" s="62">
        <f t="shared" si="4"/>
        <v>45.744999999999997</v>
      </c>
      <c r="M31" s="62">
        <f t="shared" si="4"/>
        <v>67.685000000000002</v>
      </c>
      <c r="N31" s="62">
        <f t="shared" si="4"/>
        <v>25.693000000000001</v>
      </c>
      <c r="O31" s="62">
        <f t="shared" si="4"/>
        <v>49.802999999999997</v>
      </c>
      <c r="P31" s="62">
        <f t="shared" si="4"/>
        <v>66.731999999999999</v>
      </c>
      <c r="Q31" s="62">
        <f t="shared" si="4"/>
        <v>41.389000000000003</v>
      </c>
      <c r="R31" s="62">
        <f t="shared" si="4"/>
        <v>116.298</v>
      </c>
      <c r="S31" s="62">
        <f t="shared" si="4"/>
        <v>60.594000000000001</v>
      </c>
      <c r="T31" s="62">
        <f t="shared" si="4"/>
        <v>68.093000000000004</v>
      </c>
      <c r="U31" s="62">
        <f t="shared" si="4"/>
        <v>65.501999999999995</v>
      </c>
      <c r="V31" s="62">
        <f t="shared" si="4"/>
        <v>18.140999999999998</v>
      </c>
      <c r="W31" s="62">
        <f t="shared" si="4"/>
        <v>115.01300000000001</v>
      </c>
      <c r="X31" s="62">
        <f t="shared" si="4"/>
        <v>86.454999999999998</v>
      </c>
      <c r="Y31" s="62">
        <f t="shared" si="4"/>
        <v>6.5549999999999997</v>
      </c>
      <c r="Z31" s="63" t="str">
        <f t="shared" si="4"/>
        <v/>
      </c>
      <c r="AA31" s="64">
        <f>SUM(AA28:AA30)</f>
        <v>1137.2089999999998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32</v>
      </c>
      <c r="H38" s="99">
        <v>78.900000000000006</v>
      </c>
      <c r="I38" s="99">
        <v>117.1</v>
      </c>
      <c r="J38" s="99"/>
      <c r="K38" s="99"/>
      <c r="L38" s="99"/>
      <c r="M38" s="99"/>
      <c r="N38" s="99"/>
      <c r="O38" s="99"/>
      <c r="P38" s="99"/>
      <c r="Q38" s="99">
        <v>24.5</v>
      </c>
      <c r="R38" s="99"/>
      <c r="S38" s="99"/>
      <c r="T38" s="99"/>
      <c r="U38" s="99"/>
      <c r="V38" s="99">
        <v>60.3</v>
      </c>
      <c r="W38" s="99"/>
      <c r="X38" s="99"/>
      <c r="Y38" s="99">
        <v>64.3</v>
      </c>
      <c r="Z38" s="100"/>
      <c r="AA38" s="79">
        <f t="shared" si="5"/>
        <v>377.1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32</v>
      </c>
      <c r="H39" s="88">
        <f t="shared" si="6"/>
        <v>78.900000000000006</v>
      </c>
      <c r="I39" s="88">
        <f t="shared" si="6"/>
        <v>117.1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60.3</v>
      </c>
      <c r="W39" s="88">
        <f t="shared" si="6"/>
        <v>0</v>
      </c>
      <c r="X39" s="88">
        <f t="shared" si="6"/>
        <v>0</v>
      </c>
      <c r="Y39" s="88">
        <f t="shared" si="6"/>
        <v>64.3</v>
      </c>
      <c r="Z39" s="89" t="str">
        <f t="shared" si="6"/>
        <v/>
      </c>
      <c r="AA39" s="90">
        <f t="shared" si="5"/>
        <v>377.1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32</v>
      </c>
      <c r="H46" s="99">
        <v>78.900000000000006</v>
      </c>
      <c r="I46" s="99">
        <v>117.1</v>
      </c>
      <c r="J46" s="99"/>
      <c r="K46" s="99"/>
      <c r="L46" s="99"/>
      <c r="M46" s="99"/>
      <c r="N46" s="99"/>
      <c r="O46" s="99"/>
      <c r="P46" s="99"/>
      <c r="Q46" s="99">
        <v>24.5</v>
      </c>
      <c r="R46" s="99"/>
      <c r="S46" s="99"/>
      <c r="T46" s="99"/>
      <c r="U46" s="99"/>
      <c r="V46" s="99">
        <v>60.3</v>
      </c>
      <c r="W46" s="99"/>
      <c r="X46" s="99"/>
      <c r="Y46" s="99">
        <v>64.3</v>
      </c>
      <c r="Z46" s="100"/>
      <c r="AA46" s="79">
        <f t="shared" si="7"/>
        <v>377.1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32</v>
      </c>
      <c r="H48" s="88">
        <f t="shared" si="8"/>
        <v>78.900000000000006</v>
      </c>
      <c r="I48" s="88">
        <f t="shared" si="8"/>
        <v>117.1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60.3</v>
      </c>
      <c r="W48" s="88">
        <f t="shared" si="8"/>
        <v>0</v>
      </c>
      <c r="X48" s="88">
        <f t="shared" si="8"/>
        <v>0</v>
      </c>
      <c r="Y48" s="88">
        <f t="shared" si="8"/>
        <v>64.3</v>
      </c>
      <c r="Z48" s="89" t="str">
        <f t="shared" si="8"/>
        <v/>
      </c>
      <c r="AA48" s="90">
        <f t="shared" si="7"/>
        <v>377.1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8.7219999999999995</v>
      </c>
      <c r="C51" s="88">
        <f t="shared" si="10"/>
        <v>8.01</v>
      </c>
      <c r="D51" s="88">
        <f t="shared" si="10"/>
        <v>7.782</v>
      </c>
      <c r="E51" s="88">
        <f t="shared" si="10"/>
        <v>8.6969999999999992</v>
      </c>
      <c r="F51" s="88">
        <f t="shared" si="10"/>
        <v>13.432000000000002</v>
      </c>
      <c r="G51" s="88">
        <f t="shared" si="10"/>
        <v>39.462000000000003</v>
      </c>
      <c r="H51" s="88">
        <f t="shared" si="10"/>
        <v>87.84</v>
      </c>
      <c r="I51" s="88">
        <f t="shared" si="10"/>
        <v>161.047</v>
      </c>
      <c r="J51" s="88">
        <f t="shared" si="10"/>
        <v>109.321</v>
      </c>
      <c r="K51" s="88">
        <f t="shared" si="10"/>
        <v>87.197999999999993</v>
      </c>
      <c r="L51" s="88">
        <f t="shared" si="10"/>
        <v>45.745000000000005</v>
      </c>
      <c r="M51" s="88">
        <f t="shared" si="10"/>
        <v>67.685000000000002</v>
      </c>
      <c r="N51" s="88">
        <f t="shared" si="10"/>
        <v>25.693000000000001</v>
      </c>
      <c r="O51" s="88">
        <f t="shared" si="10"/>
        <v>49.802999999999997</v>
      </c>
      <c r="P51" s="88">
        <f t="shared" si="10"/>
        <v>66.731999999999999</v>
      </c>
      <c r="Q51" s="88">
        <f t="shared" si="10"/>
        <v>65.888999999999996</v>
      </c>
      <c r="R51" s="88">
        <f t="shared" si="10"/>
        <v>116.29799999999999</v>
      </c>
      <c r="S51" s="88">
        <f t="shared" si="10"/>
        <v>60.594000000000001</v>
      </c>
      <c r="T51" s="88">
        <f t="shared" si="10"/>
        <v>68.093000000000004</v>
      </c>
      <c r="U51" s="88">
        <f t="shared" si="10"/>
        <v>65.501999999999995</v>
      </c>
      <c r="V51" s="88">
        <f t="shared" si="10"/>
        <v>78.441000000000003</v>
      </c>
      <c r="W51" s="88">
        <f t="shared" si="10"/>
        <v>115.01299999999999</v>
      </c>
      <c r="X51" s="88">
        <f t="shared" si="10"/>
        <v>86.454999999999998</v>
      </c>
      <c r="Y51" s="88">
        <f t="shared" si="10"/>
        <v>70.85499999999999</v>
      </c>
      <c r="Z51" s="89" t="str">
        <f t="shared" si="10"/>
        <v/>
      </c>
      <c r="AA51" s="104">
        <f>SUM(B51:Z51)</f>
        <v>1514.309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8.7219999999999995</v>
      </c>
      <c r="C4" s="18">
        <v>8.01</v>
      </c>
      <c r="D4" s="18">
        <v>7.782</v>
      </c>
      <c r="E4" s="18">
        <v>8.6969999999999992</v>
      </c>
      <c r="F4" s="18">
        <v>13.431999999999999</v>
      </c>
      <c r="G4" s="18">
        <v>39.436000000000007</v>
      </c>
      <c r="H4" s="18">
        <v>87.888000000000005</v>
      </c>
      <c r="I4" s="18">
        <v>161.04599999999996</v>
      </c>
      <c r="J4" s="18">
        <v>109.321</v>
      </c>
      <c r="K4" s="18">
        <v>87.198000000000008</v>
      </c>
      <c r="L4" s="18">
        <v>45.744999999999997</v>
      </c>
      <c r="M4" s="18">
        <v>67.685000000000002</v>
      </c>
      <c r="N4" s="18">
        <v>25.692999999999998</v>
      </c>
      <c r="O4" s="18">
        <v>49.802999999999997</v>
      </c>
      <c r="P4" s="18">
        <v>66.731999999999999</v>
      </c>
      <c r="Q4" s="18">
        <v>65.87299999999999</v>
      </c>
      <c r="R4" s="18">
        <v>116.3</v>
      </c>
      <c r="S4" s="18">
        <v>60.609000000000002</v>
      </c>
      <c r="T4" s="18">
        <v>68.099999999999994</v>
      </c>
      <c r="U4" s="18">
        <v>65.459000000000003</v>
      </c>
      <c r="V4" s="18">
        <v>78.411000000000001</v>
      </c>
      <c r="W4" s="18">
        <v>115.01300000000001</v>
      </c>
      <c r="X4" s="18">
        <v>86.407000000000011</v>
      </c>
      <c r="Y4" s="18">
        <v>70.830999999999989</v>
      </c>
      <c r="Z4" s="19"/>
      <c r="AA4" s="20">
        <f>SUM(B4:Z4)</f>
        <v>1514.1929999999995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51.48</v>
      </c>
      <c r="C7" s="28">
        <v>53.91</v>
      </c>
      <c r="D7" s="28">
        <v>50.68</v>
      </c>
      <c r="E7" s="28">
        <v>43.97</v>
      </c>
      <c r="F7" s="28">
        <v>49.42</v>
      </c>
      <c r="G7" s="28">
        <v>94.85</v>
      </c>
      <c r="H7" s="28">
        <v>107.01</v>
      </c>
      <c r="I7" s="28">
        <v>105.77</v>
      </c>
      <c r="J7" s="28">
        <v>118.81</v>
      </c>
      <c r="K7" s="28">
        <v>105.12</v>
      </c>
      <c r="L7" s="28">
        <v>81.77</v>
      </c>
      <c r="M7" s="28">
        <v>70.900000000000006</v>
      </c>
      <c r="N7" s="28">
        <v>67.16</v>
      </c>
      <c r="O7" s="28">
        <v>82</v>
      </c>
      <c r="P7" s="28">
        <v>85</v>
      </c>
      <c r="Q7" s="28">
        <v>106.34</v>
      </c>
      <c r="R7" s="28">
        <v>127</v>
      </c>
      <c r="S7" s="28">
        <v>131.80000000000001</v>
      </c>
      <c r="T7" s="28">
        <v>128</v>
      </c>
      <c r="U7" s="28">
        <v>114</v>
      </c>
      <c r="V7" s="28">
        <v>101.77</v>
      </c>
      <c r="W7" s="28">
        <v>100.68</v>
      </c>
      <c r="X7" s="28">
        <v>95.63</v>
      </c>
      <c r="Y7" s="28">
        <v>81.02</v>
      </c>
      <c r="Z7" s="29"/>
      <c r="AA7" s="30">
        <f>IF(SUM(B7:Z7)&lt;&gt;0,AVERAGEIF(B7:Z7,"&lt;&gt;"""),"")</f>
        <v>89.753749999999982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1.978</v>
      </c>
      <c r="O10" s="42">
        <v>4.9340000000000002</v>
      </c>
      <c r="P10" s="42">
        <v>6.4589999999999996</v>
      </c>
      <c r="Q10" s="42">
        <v>6.1040000000000001</v>
      </c>
      <c r="R10" s="42"/>
      <c r="S10" s="42"/>
      <c r="T10" s="42"/>
      <c r="U10" s="42"/>
      <c r="V10" s="42">
        <v>30</v>
      </c>
      <c r="W10" s="42"/>
      <c r="X10" s="42">
        <v>3.831</v>
      </c>
      <c r="Y10" s="42">
        <v>23.373999999999999</v>
      </c>
      <c r="Z10" s="43"/>
      <c r="AA10" s="44">
        <f t="shared" ref="AA10:AA15" si="0">SUM(B10:Z10)</f>
        <v>76.679999999999993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1.8719999999999999</v>
      </c>
      <c r="C14" s="57">
        <v>1.8250000000000002</v>
      </c>
      <c r="D14" s="57">
        <v>1.655</v>
      </c>
      <c r="E14" s="57">
        <v>2.3279999999999998</v>
      </c>
      <c r="F14" s="57">
        <v>0.53800000000000003</v>
      </c>
      <c r="G14" s="57">
        <v>1.7999999999999998</v>
      </c>
      <c r="H14" s="57"/>
      <c r="I14" s="57">
        <v>18.606999999999999</v>
      </c>
      <c r="J14" s="57">
        <v>12.613</v>
      </c>
      <c r="K14" s="57">
        <v>18.045999999999999</v>
      </c>
      <c r="L14" s="57"/>
      <c r="M14" s="57">
        <v>26.04</v>
      </c>
      <c r="N14" s="57">
        <v>13.524000000000001</v>
      </c>
      <c r="O14" s="57">
        <v>14.006</v>
      </c>
      <c r="P14" s="57">
        <v>16.053999999999998</v>
      </c>
      <c r="Q14" s="57">
        <v>13.925000000000001</v>
      </c>
      <c r="R14" s="57"/>
      <c r="S14" s="57">
        <v>0.52099999999999991</v>
      </c>
      <c r="T14" s="57"/>
      <c r="U14" s="57">
        <v>0.55300000000000005</v>
      </c>
      <c r="V14" s="57">
        <v>13.362</v>
      </c>
      <c r="W14" s="57"/>
      <c r="X14" s="57">
        <v>2.7650000000000001</v>
      </c>
      <c r="Y14" s="57">
        <v>10.608000000000001</v>
      </c>
      <c r="Z14" s="58"/>
      <c r="AA14" s="59">
        <f t="shared" si="0"/>
        <v>170.64199999999997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1.8719999999999999</v>
      </c>
      <c r="C16" s="62">
        <f t="shared" ref="C16:Z16" si="1">IF(LEN(C$2)&gt;0,SUM(C10:C15),"")</f>
        <v>1.8250000000000002</v>
      </c>
      <c r="D16" s="62">
        <f t="shared" si="1"/>
        <v>1.655</v>
      </c>
      <c r="E16" s="62">
        <f t="shared" si="1"/>
        <v>2.3279999999999998</v>
      </c>
      <c r="F16" s="62">
        <f t="shared" si="1"/>
        <v>0.53800000000000003</v>
      </c>
      <c r="G16" s="62">
        <f t="shared" si="1"/>
        <v>1.7999999999999998</v>
      </c>
      <c r="H16" s="62">
        <f t="shared" si="1"/>
        <v>0</v>
      </c>
      <c r="I16" s="62">
        <f t="shared" si="1"/>
        <v>18.606999999999999</v>
      </c>
      <c r="J16" s="62">
        <f t="shared" si="1"/>
        <v>12.613</v>
      </c>
      <c r="K16" s="62">
        <f t="shared" si="1"/>
        <v>18.045999999999999</v>
      </c>
      <c r="L16" s="62">
        <f t="shared" si="1"/>
        <v>0</v>
      </c>
      <c r="M16" s="62">
        <f t="shared" si="1"/>
        <v>26.04</v>
      </c>
      <c r="N16" s="62">
        <f t="shared" si="1"/>
        <v>15.502000000000001</v>
      </c>
      <c r="O16" s="62">
        <f t="shared" si="1"/>
        <v>18.940000000000001</v>
      </c>
      <c r="P16" s="62">
        <f t="shared" si="1"/>
        <v>22.512999999999998</v>
      </c>
      <c r="Q16" s="62">
        <f t="shared" si="1"/>
        <v>20.029</v>
      </c>
      <c r="R16" s="62">
        <f t="shared" si="1"/>
        <v>0</v>
      </c>
      <c r="S16" s="62">
        <f t="shared" si="1"/>
        <v>0.52099999999999991</v>
      </c>
      <c r="T16" s="62">
        <f t="shared" si="1"/>
        <v>0</v>
      </c>
      <c r="U16" s="62">
        <f t="shared" si="1"/>
        <v>0.55300000000000005</v>
      </c>
      <c r="V16" s="62">
        <f t="shared" si="1"/>
        <v>43.362000000000002</v>
      </c>
      <c r="W16" s="62">
        <f t="shared" si="1"/>
        <v>0</v>
      </c>
      <c r="X16" s="62">
        <f t="shared" si="1"/>
        <v>6.5960000000000001</v>
      </c>
      <c r="Y16" s="62">
        <f t="shared" si="1"/>
        <v>33.981999999999999</v>
      </c>
      <c r="Z16" s="63" t="str">
        <f t="shared" si="1"/>
        <v/>
      </c>
      <c r="AA16" s="64">
        <f>SUM(AA10:AA15)</f>
        <v>247.32199999999995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5.2</v>
      </c>
      <c r="G19" s="72"/>
      <c r="H19" s="72">
        <v>75</v>
      </c>
      <c r="I19" s="72">
        <v>55</v>
      </c>
      <c r="J19" s="72">
        <v>33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2.2999999999999998</v>
      </c>
      <c r="Z19" s="73"/>
      <c r="AA19" s="74">
        <f t="shared" ref="AA19:AA24" si="2">SUM(B19:Z19)</f>
        <v>176.5</v>
      </c>
    </row>
    <row r="20" spans="1:27" ht="24.95" customHeight="1" x14ac:dyDescent="0.2">
      <c r="A20" s="75" t="s">
        <v>15</v>
      </c>
      <c r="B20" s="76">
        <v>0.499</v>
      </c>
      <c r="C20" s="77">
        <v>0.50900000000000001</v>
      </c>
      <c r="D20" s="77">
        <v>0.53400000000000003</v>
      </c>
      <c r="E20" s="77">
        <v>0.49399999999999999</v>
      </c>
      <c r="F20" s="77">
        <v>0.56200000000000006</v>
      </c>
      <c r="G20" s="77">
        <v>8.7020000000000017</v>
      </c>
      <c r="H20" s="77"/>
      <c r="I20" s="77">
        <v>14.334000000000001</v>
      </c>
      <c r="J20" s="77">
        <v>9.66</v>
      </c>
      <c r="K20" s="77">
        <v>12.696</v>
      </c>
      <c r="L20" s="77">
        <v>7.1379999999999999</v>
      </c>
      <c r="M20" s="77">
        <v>6.9879999999999995</v>
      </c>
      <c r="N20" s="77">
        <v>1.0329999999999999</v>
      </c>
      <c r="O20" s="77">
        <v>7.379999999999999</v>
      </c>
      <c r="P20" s="77">
        <v>7.68</v>
      </c>
      <c r="Q20" s="77">
        <v>6.7610000000000001</v>
      </c>
      <c r="R20" s="77"/>
      <c r="S20" s="77">
        <v>4.7759999999999998</v>
      </c>
      <c r="T20" s="77"/>
      <c r="U20" s="77">
        <v>0.79800000000000004</v>
      </c>
      <c r="V20" s="77">
        <v>0.82399999999999995</v>
      </c>
      <c r="W20" s="77">
        <v>0.80500000000000005</v>
      </c>
      <c r="X20" s="77">
        <v>3.49</v>
      </c>
      <c r="Y20" s="77">
        <v>5.4290000000000003</v>
      </c>
      <c r="Z20" s="78"/>
      <c r="AA20" s="79">
        <f t="shared" si="2"/>
        <v>101.092</v>
      </c>
    </row>
    <row r="21" spans="1:27" ht="24.95" customHeight="1" x14ac:dyDescent="0.2">
      <c r="A21" s="75" t="s">
        <v>16</v>
      </c>
      <c r="B21" s="80">
        <v>4.851</v>
      </c>
      <c r="C21" s="81">
        <v>4.1760000000000002</v>
      </c>
      <c r="D21" s="81">
        <v>4.093</v>
      </c>
      <c r="E21" s="81">
        <v>4.375</v>
      </c>
      <c r="F21" s="81">
        <v>7.1320000000000006</v>
      </c>
      <c r="G21" s="81">
        <v>28.934000000000001</v>
      </c>
      <c r="H21" s="81">
        <v>12.888</v>
      </c>
      <c r="I21" s="81">
        <v>73.105000000000004</v>
      </c>
      <c r="J21" s="81">
        <v>54.048000000000002</v>
      </c>
      <c r="K21" s="81">
        <v>56.455999999999989</v>
      </c>
      <c r="L21" s="81">
        <v>38.606999999999999</v>
      </c>
      <c r="M21" s="81">
        <v>34.657000000000004</v>
      </c>
      <c r="N21" s="81">
        <v>9.1579999999999995</v>
      </c>
      <c r="O21" s="81">
        <v>23.482999999999997</v>
      </c>
      <c r="P21" s="81">
        <v>36.539000000000001</v>
      </c>
      <c r="Q21" s="81">
        <v>39.082999999999998</v>
      </c>
      <c r="R21" s="81"/>
      <c r="S21" s="81">
        <v>21.212</v>
      </c>
      <c r="T21" s="81"/>
      <c r="U21" s="81">
        <v>18.108000000000001</v>
      </c>
      <c r="V21" s="81">
        <v>34.225000000000001</v>
      </c>
      <c r="W21" s="81">
        <v>0.90800000000000003</v>
      </c>
      <c r="X21" s="81">
        <v>18.920999999999999</v>
      </c>
      <c r="Y21" s="81">
        <v>29.12</v>
      </c>
      <c r="Z21" s="78"/>
      <c r="AA21" s="79">
        <f t="shared" si="2"/>
        <v>554.07900000000006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6.85</v>
      </c>
      <c r="C25" s="88">
        <f t="shared" si="3"/>
        <v>6.1850000000000005</v>
      </c>
      <c r="D25" s="88">
        <f t="shared" si="3"/>
        <v>6.1269999999999998</v>
      </c>
      <c r="E25" s="88">
        <f t="shared" si="3"/>
        <v>6.3689999999999998</v>
      </c>
      <c r="F25" s="88">
        <f t="shared" si="3"/>
        <v>12.894000000000002</v>
      </c>
      <c r="G25" s="88">
        <f t="shared" si="3"/>
        <v>37.636000000000003</v>
      </c>
      <c r="H25" s="88">
        <f t="shared" si="3"/>
        <v>87.888000000000005</v>
      </c>
      <c r="I25" s="88">
        <f t="shared" si="3"/>
        <v>142.43900000000002</v>
      </c>
      <c r="J25" s="88">
        <f t="shared" si="3"/>
        <v>96.707999999999998</v>
      </c>
      <c r="K25" s="88">
        <f t="shared" si="3"/>
        <v>69.151999999999987</v>
      </c>
      <c r="L25" s="88">
        <f t="shared" si="3"/>
        <v>45.744999999999997</v>
      </c>
      <c r="M25" s="88">
        <f t="shared" si="3"/>
        <v>41.645000000000003</v>
      </c>
      <c r="N25" s="88">
        <f t="shared" si="3"/>
        <v>10.190999999999999</v>
      </c>
      <c r="O25" s="88">
        <f t="shared" si="3"/>
        <v>30.862999999999996</v>
      </c>
      <c r="P25" s="88">
        <f t="shared" si="3"/>
        <v>44.219000000000001</v>
      </c>
      <c r="Q25" s="88">
        <f t="shared" si="3"/>
        <v>45.844000000000001</v>
      </c>
      <c r="R25" s="88">
        <f t="shared" si="3"/>
        <v>0</v>
      </c>
      <c r="S25" s="88">
        <f t="shared" si="3"/>
        <v>25.988</v>
      </c>
      <c r="T25" s="88">
        <f t="shared" si="3"/>
        <v>0</v>
      </c>
      <c r="U25" s="88">
        <f t="shared" si="3"/>
        <v>18.905999999999999</v>
      </c>
      <c r="V25" s="88">
        <f t="shared" si="3"/>
        <v>35.048999999999999</v>
      </c>
      <c r="W25" s="88">
        <f t="shared" si="3"/>
        <v>1.7130000000000001</v>
      </c>
      <c r="X25" s="88">
        <f t="shared" si="3"/>
        <v>22.411000000000001</v>
      </c>
      <c r="Y25" s="88">
        <f t="shared" si="3"/>
        <v>36.849000000000004</v>
      </c>
      <c r="Z25" s="89">
        <f t="shared" si="3"/>
        <v>0</v>
      </c>
      <c r="AA25" s="90">
        <f t="shared" si="3"/>
        <v>831.67100000000005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8.7219999999999995</v>
      </c>
      <c r="C29" s="77">
        <v>8.01</v>
      </c>
      <c r="D29" s="77">
        <v>7.782</v>
      </c>
      <c r="E29" s="77">
        <v>8.6969999999999992</v>
      </c>
      <c r="F29" s="77">
        <v>13.432</v>
      </c>
      <c r="G29" s="77">
        <v>39.436</v>
      </c>
      <c r="H29" s="77">
        <v>87.888000000000005</v>
      </c>
      <c r="I29" s="77">
        <v>161.04599999999999</v>
      </c>
      <c r="J29" s="77">
        <v>109.321</v>
      </c>
      <c r="K29" s="77">
        <v>87.197999999999993</v>
      </c>
      <c r="L29" s="77">
        <v>45.744999999999997</v>
      </c>
      <c r="M29" s="77">
        <v>67.685000000000002</v>
      </c>
      <c r="N29" s="77">
        <v>25.693000000000001</v>
      </c>
      <c r="O29" s="77">
        <v>49.802999999999997</v>
      </c>
      <c r="P29" s="77">
        <v>66.731999999999999</v>
      </c>
      <c r="Q29" s="77">
        <v>65.873000000000005</v>
      </c>
      <c r="R29" s="77"/>
      <c r="S29" s="77">
        <v>26.509</v>
      </c>
      <c r="T29" s="77"/>
      <c r="U29" s="77">
        <v>19.459</v>
      </c>
      <c r="V29" s="77">
        <v>78.411000000000001</v>
      </c>
      <c r="W29" s="77">
        <v>1.7130000000000001</v>
      </c>
      <c r="X29" s="77">
        <v>29.007000000000001</v>
      </c>
      <c r="Y29" s="77">
        <v>70.831000000000003</v>
      </c>
      <c r="Z29" s="78"/>
      <c r="AA29" s="79">
        <f>SUM(B29:Z29)</f>
        <v>1078.9929999999999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8.7219999999999995</v>
      </c>
      <c r="C31" s="62">
        <f t="shared" si="4"/>
        <v>8.01</v>
      </c>
      <c r="D31" s="62">
        <f t="shared" si="4"/>
        <v>7.782</v>
      </c>
      <c r="E31" s="62">
        <f t="shared" si="4"/>
        <v>8.6969999999999992</v>
      </c>
      <c r="F31" s="62">
        <f t="shared" si="4"/>
        <v>13.432</v>
      </c>
      <c r="G31" s="62">
        <f t="shared" si="4"/>
        <v>39.436</v>
      </c>
      <c r="H31" s="62">
        <f t="shared" si="4"/>
        <v>87.888000000000005</v>
      </c>
      <c r="I31" s="62">
        <f t="shared" si="4"/>
        <v>161.04599999999999</v>
      </c>
      <c r="J31" s="62">
        <f t="shared" si="4"/>
        <v>109.321</v>
      </c>
      <c r="K31" s="62">
        <f t="shared" si="4"/>
        <v>87.197999999999993</v>
      </c>
      <c r="L31" s="62">
        <f t="shared" si="4"/>
        <v>45.744999999999997</v>
      </c>
      <c r="M31" s="62">
        <f t="shared" si="4"/>
        <v>67.685000000000002</v>
      </c>
      <c r="N31" s="62">
        <f t="shared" si="4"/>
        <v>25.693000000000001</v>
      </c>
      <c r="O31" s="62">
        <f t="shared" si="4"/>
        <v>49.802999999999997</v>
      </c>
      <c r="P31" s="62">
        <f t="shared" si="4"/>
        <v>66.731999999999999</v>
      </c>
      <c r="Q31" s="62">
        <f t="shared" si="4"/>
        <v>65.873000000000005</v>
      </c>
      <c r="R31" s="62">
        <f t="shared" si="4"/>
        <v>0</v>
      </c>
      <c r="S31" s="62">
        <f t="shared" si="4"/>
        <v>26.509</v>
      </c>
      <c r="T31" s="62">
        <f t="shared" si="4"/>
        <v>0</v>
      </c>
      <c r="U31" s="62">
        <f t="shared" si="4"/>
        <v>19.459</v>
      </c>
      <c r="V31" s="62">
        <f t="shared" si="4"/>
        <v>78.411000000000001</v>
      </c>
      <c r="W31" s="62">
        <f t="shared" si="4"/>
        <v>1.7130000000000001</v>
      </c>
      <c r="X31" s="62">
        <f t="shared" si="4"/>
        <v>29.007000000000001</v>
      </c>
      <c r="Y31" s="62">
        <f t="shared" si="4"/>
        <v>70.831000000000003</v>
      </c>
      <c r="Z31" s="63">
        <f t="shared" si="4"/>
        <v>0</v>
      </c>
      <c r="AA31" s="64">
        <f t="shared" si="4"/>
        <v>1078.9929999999999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116.3</v>
      </c>
      <c r="S38" s="99">
        <v>34.1</v>
      </c>
      <c r="T38" s="99">
        <v>68.099999999999994</v>
      </c>
      <c r="U38" s="99">
        <v>46</v>
      </c>
      <c r="V38" s="99"/>
      <c r="W38" s="99">
        <v>113.3</v>
      </c>
      <c r="X38" s="99">
        <v>57.4</v>
      </c>
      <c r="Y38" s="99"/>
      <c r="Z38" s="100"/>
      <c r="AA38" s="79">
        <f t="shared" si="5"/>
        <v>435.2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116.3</v>
      </c>
      <c r="S39" s="88">
        <f t="shared" si="6"/>
        <v>34.1</v>
      </c>
      <c r="T39" s="88">
        <f t="shared" si="6"/>
        <v>68.099999999999994</v>
      </c>
      <c r="U39" s="88">
        <f t="shared" si="6"/>
        <v>46</v>
      </c>
      <c r="V39" s="88">
        <f t="shared" si="6"/>
        <v>0</v>
      </c>
      <c r="W39" s="88">
        <f t="shared" si="6"/>
        <v>113.3</v>
      </c>
      <c r="X39" s="88">
        <f t="shared" si="6"/>
        <v>57.4</v>
      </c>
      <c r="Y39" s="88">
        <f t="shared" si="6"/>
        <v>0</v>
      </c>
      <c r="Z39" s="89">
        <f t="shared" si="6"/>
        <v>0</v>
      </c>
      <c r="AA39" s="90">
        <f t="shared" si="5"/>
        <v>435.2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116.3</v>
      </c>
      <c r="S46" s="99">
        <v>34.1</v>
      </c>
      <c r="T46" s="99">
        <v>68.099999999999994</v>
      </c>
      <c r="U46" s="99">
        <v>46</v>
      </c>
      <c r="V46" s="99"/>
      <c r="W46" s="99">
        <v>113.3</v>
      </c>
      <c r="X46" s="99">
        <v>57.4</v>
      </c>
      <c r="Y46" s="99"/>
      <c r="Z46" s="100"/>
      <c r="AA46" s="79">
        <f t="shared" si="7"/>
        <v>435.2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116.3</v>
      </c>
      <c r="S48" s="88">
        <f t="shared" si="8"/>
        <v>34.1</v>
      </c>
      <c r="T48" s="88">
        <f t="shared" si="8"/>
        <v>68.099999999999994</v>
      </c>
      <c r="U48" s="88">
        <f t="shared" si="8"/>
        <v>46</v>
      </c>
      <c r="V48" s="88">
        <f t="shared" si="8"/>
        <v>0</v>
      </c>
      <c r="W48" s="88">
        <f t="shared" si="8"/>
        <v>113.3</v>
      </c>
      <c r="X48" s="88">
        <f t="shared" si="8"/>
        <v>57.4</v>
      </c>
      <c r="Y48" s="88">
        <f t="shared" si="8"/>
        <v>0</v>
      </c>
      <c r="Z48" s="89">
        <f t="shared" si="8"/>
        <v>0</v>
      </c>
      <c r="AA48" s="90">
        <f t="shared" si="7"/>
        <v>435.2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8.7219999999999995</v>
      </c>
      <c r="C51" s="88">
        <f t="shared" si="10"/>
        <v>8.0100000000000016</v>
      </c>
      <c r="D51" s="88">
        <f t="shared" si="10"/>
        <v>7.782</v>
      </c>
      <c r="E51" s="88">
        <f t="shared" si="10"/>
        <v>8.6969999999999992</v>
      </c>
      <c r="F51" s="88">
        <f t="shared" si="10"/>
        <v>13.432000000000002</v>
      </c>
      <c r="G51" s="88">
        <f t="shared" si="10"/>
        <v>39.436</v>
      </c>
      <c r="H51" s="88">
        <f t="shared" si="10"/>
        <v>87.888000000000005</v>
      </c>
      <c r="I51" s="88">
        <f t="shared" si="10"/>
        <v>161.04600000000002</v>
      </c>
      <c r="J51" s="88">
        <f t="shared" si="10"/>
        <v>109.321</v>
      </c>
      <c r="K51" s="88">
        <f t="shared" si="10"/>
        <v>87.197999999999979</v>
      </c>
      <c r="L51" s="88">
        <f t="shared" si="10"/>
        <v>45.744999999999997</v>
      </c>
      <c r="M51" s="88">
        <f t="shared" si="10"/>
        <v>67.685000000000002</v>
      </c>
      <c r="N51" s="88">
        <f t="shared" si="10"/>
        <v>25.692999999999998</v>
      </c>
      <c r="O51" s="88">
        <f t="shared" si="10"/>
        <v>49.802999999999997</v>
      </c>
      <c r="P51" s="88">
        <f t="shared" si="10"/>
        <v>66.731999999999999</v>
      </c>
      <c r="Q51" s="88">
        <f t="shared" si="10"/>
        <v>65.873000000000005</v>
      </c>
      <c r="R51" s="88">
        <f t="shared" si="10"/>
        <v>116.3</v>
      </c>
      <c r="S51" s="88">
        <f t="shared" si="10"/>
        <v>60.609000000000002</v>
      </c>
      <c r="T51" s="88">
        <f t="shared" si="10"/>
        <v>68.099999999999994</v>
      </c>
      <c r="U51" s="88">
        <f t="shared" si="10"/>
        <v>65.459000000000003</v>
      </c>
      <c r="V51" s="88">
        <f t="shared" si="10"/>
        <v>78.411000000000001</v>
      </c>
      <c r="W51" s="88">
        <f t="shared" si="10"/>
        <v>115.01299999999999</v>
      </c>
      <c r="X51" s="88">
        <f t="shared" si="10"/>
        <v>86.406999999999996</v>
      </c>
      <c r="Y51" s="88">
        <f t="shared" si="10"/>
        <v>70.831000000000003</v>
      </c>
      <c r="Z51" s="89">
        <f t="shared" si="10"/>
        <v>0</v>
      </c>
      <c r="AA51" s="104">
        <f>SUM(B51:Z51)</f>
        <v>1514.1929999999998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-32</v>
      </c>
      <c r="H4" s="18">
        <v>-78.900000000000006</v>
      </c>
      <c r="I4" s="18">
        <v>-117.1</v>
      </c>
      <c r="J4" s="18"/>
      <c r="K4" s="18"/>
      <c r="L4" s="18"/>
      <c r="M4" s="18"/>
      <c r="N4" s="18"/>
      <c r="O4" s="18"/>
      <c r="P4" s="18"/>
      <c r="Q4" s="18">
        <v>-24.5</v>
      </c>
      <c r="R4" s="18">
        <v>116.3</v>
      </c>
      <c r="S4" s="18">
        <v>34.1</v>
      </c>
      <c r="T4" s="18">
        <v>68.099999999999994</v>
      </c>
      <c r="U4" s="18">
        <v>46</v>
      </c>
      <c r="V4" s="18">
        <v>-60.3</v>
      </c>
      <c r="W4" s="18">
        <v>113.3</v>
      </c>
      <c r="X4" s="18">
        <v>57.4</v>
      </c>
      <c r="Y4" s="18">
        <v>-64.3</v>
      </c>
      <c r="Z4" s="19"/>
      <c r="AA4" s="111">
        <f>SUM(B4:Z4)</f>
        <v>58.100000000000009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51.48</v>
      </c>
      <c r="C7" s="117">
        <v>53.91</v>
      </c>
      <c r="D7" s="117">
        <v>50.68</v>
      </c>
      <c r="E7" s="117">
        <v>43.97</v>
      </c>
      <c r="F7" s="117">
        <v>49.42</v>
      </c>
      <c r="G7" s="117">
        <v>94.85</v>
      </c>
      <c r="H7" s="117">
        <v>107.01</v>
      </c>
      <c r="I7" s="117">
        <v>105.77</v>
      </c>
      <c r="J7" s="117">
        <v>118.81</v>
      </c>
      <c r="K7" s="117">
        <v>105.12</v>
      </c>
      <c r="L7" s="117">
        <v>81.77</v>
      </c>
      <c r="M7" s="117">
        <v>70.900000000000006</v>
      </c>
      <c r="N7" s="117">
        <v>67.16</v>
      </c>
      <c r="O7" s="117">
        <v>82</v>
      </c>
      <c r="P7" s="117">
        <v>85</v>
      </c>
      <c r="Q7" s="117">
        <v>106.34</v>
      </c>
      <c r="R7" s="117">
        <v>127</v>
      </c>
      <c r="S7" s="117">
        <v>131.80000000000001</v>
      </c>
      <c r="T7" s="117">
        <v>128</v>
      </c>
      <c r="U7" s="117">
        <v>114</v>
      </c>
      <c r="V7" s="117">
        <v>101.77</v>
      </c>
      <c r="W7" s="117">
        <v>100.68</v>
      </c>
      <c r="X7" s="117">
        <v>95.63</v>
      </c>
      <c r="Y7" s="117">
        <v>81.02</v>
      </c>
      <c r="Z7" s="118"/>
      <c r="AA7" s="119">
        <f>IF(SUM(B7:Z7)&lt;&gt;0,AVERAGEIF(B7:Z7,"&lt;&gt;"""),"")</f>
        <v>89.753749999999982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32</v>
      </c>
      <c r="H15" s="133">
        <v>78.900000000000006</v>
      </c>
      <c r="I15" s="133">
        <v>117.1</v>
      </c>
      <c r="J15" s="133"/>
      <c r="K15" s="133"/>
      <c r="L15" s="133"/>
      <c r="M15" s="133"/>
      <c r="N15" s="133"/>
      <c r="O15" s="133"/>
      <c r="P15" s="133"/>
      <c r="Q15" s="133">
        <v>24.5</v>
      </c>
      <c r="R15" s="133"/>
      <c r="S15" s="133"/>
      <c r="T15" s="133"/>
      <c r="U15" s="133"/>
      <c r="V15" s="133">
        <v>60.3</v>
      </c>
      <c r="W15" s="133"/>
      <c r="X15" s="133"/>
      <c r="Y15" s="133">
        <v>64.3</v>
      </c>
      <c r="Z15" s="131"/>
      <c r="AA15" s="132">
        <f t="shared" si="0"/>
        <v>377.1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32</v>
      </c>
      <c r="H16" s="135">
        <f t="shared" si="1"/>
        <v>78.900000000000006</v>
      </c>
      <c r="I16" s="135">
        <f t="shared" si="1"/>
        <v>117.1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24.5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60.3</v>
      </c>
      <c r="W16" s="135">
        <f t="shared" si="1"/>
        <v>0</v>
      </c>
      <c r="X16" s="135">
        <f t="shared" si="1"/>
        <v>0</v>
      </c>
      <c r="Y16" s="135">
        <f t="shared" si="1"/>
        <v>64.3</v>
      </c>
      <c r="Z16" s="136" t="str">
        <f t="shared" si="1"/>
        <v/>
      </c>
      <c r="AA16" s="90">
        <f t="shared" si="0"/>
        <v>377.1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116.3</v>
      </c>
      <c r="S23" s="133">
        <v>34.1</v>
      </c>
      <c r="T23" s="133">
        <v>68.099999999999994</v>
      </c>
      <c r="U23" s="133">
        <v>46</v>
      </c>
      <c r="V23" s="133"/>
      <c r="W23" s="133">
        <v>113.3</v>
      </c>
      <c r="X23" s="133">
        <v>57.4</v>
      </c>
      <c r="Y23" s="133"/>
      <c r="Z23" s="131"/>
      <c r="AA23" s="132">
        <f t="shared" si="2"/>
        <v>435.2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116.3</v>
      </c>
      <c r="S24" s="135">
        <f t="shared" si="3"/>
        <v>34.1</v>
      </c>
      <c r="T24" s="135">
        <f t="shared" si="3"/>
        <v>68.099999999999994</v>
      </c>
      <c r="U24" s="135">
        <f t="shared" si="3"/>
        <v>46</v>
      </c>
      <c r="V24" s="135">
        <f t="shared" si="3"/>
        <v>0</v>
      </c>
      <c r="W24" s="135">
        <f t="shared" si="3"/>
        <v>113.3</v>
      </c>
      <c r="X24" s="135">
        <f t="shared" si="3"/>
        <v>57.4</v>
      </c>
      <c r="Y24" s="135">
        <f t="shared" si="3"/>
        <v>0</v>
      </c>
      <c r="Z24" s="136" t="str">
        <f t="shared" si="3"/>
        <v/>
      </c>
      <c r="AA24" s="90">
        <f t="shared" si="2"/>
        <v>435.2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2024-01-21T14:22:13Z</dcterms:created>
  <dcterms:modified xsi:type="dcterms:W3CDTF">2024-01-21T14:22:14Z</dcterms:modified>
</cp:coreProperties>
</file>