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<sst xmlns="http://schemas.openxmlformats.org/spreadsheetml/2006/main" count="117" uniqueCount="53">
  <si>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20/01/2024 16:18:56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</si>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</sst>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11C-4F0C-B246-0D3652EA5E7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11C-4F0C-B246-0D3652EA5E7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4.7789999999999999</c:v>
                </c:pt>
                <c:pt idx="20">
                  <c:v>45</c:v>
                </c:pt>
                <c:pt idx="22">
                  <c:v>20.513000000000002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1C-4F0C-B246-0D3652EA5E7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5.9</c:v>
                </c:pt>
                <c:pt idx="11">
                  <c:v>28.3</c:v>
                </c:pt>
                <c:pt idx="12">
                  <c:v>29.3</c:v>
                </c:pt>
                <c:pt idx="13">
                  <c:v>24</c:v>
                </c:pt>
                <c:pt idx="14">
                  <c:v>28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5.8</c:v>
                </c:pt>
                <c:pt idx="19">
                  <c:v>4.8</c:v>
                </c:pt>
                <c:pt idx="20">
                  <c:v>30.7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1C-4F0C-B246-0D3652EA5E7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2.9270000000000005</c:v>
                </c:pt>
                <c:pt idx="1">
                  <c:v>6.2219999999999995</c:v>
                </c:pt>
                <c:pt idx="2">
                  <c:v>4.4839999999999991</c:v>
                </c:pt>
                <c:pt idx="3">
                  <c:v>3.8559999999999999</c:v>
                </c:pt>
                <c:pt idx="4">
                  <c:v>5.1029999999999998</c:v>
                </c:pt>
                <c:pt idx="5">
                  <c:v>4.5570000000000004</c:v>
                </c:pt>
                <c:pt idx="6">
                  <c:v>4.7359999999999998</c:v>
                </c:pt>
                <c:pt idx="7">
                  <c:v>7.0350000000000001</c:v>
                </c:pt>
                <c:pt idx="8">
                  <c:v>11.861000000000001</c:v>
                </c:pt>
                <c:pt idx="9">
                  <c:v>16.597000000000001</c:v>
                </c:pt>
                <c:pt idx="10">
                  <c:v>13.048999999999999</c:v>
                </c:pt>
                <c:pt idx="11">
                  <c:v>0.24</c:v>
                </c:pt>
                <c:pt idx="12">
                  <c:v>0.60499999999999998</c:v>
                </c:pt>
                <c:pt idx="13">
                  <c:v>0.14399999999999999</c:v>
                </c:pt>
                <c:pt idx="14">
                  <c:v>2.4E-2</c:v>
                </c:pt>
                <c:pt idx="15">
                  <c:v>3.2829999999999999</c:v>
                </c:pt>
                <c:pt idx="16">
                  <c:v>4.9409999999999998</c:v>
                </c:pt>
                <c:pt idx="17">
                  <c:v>4.3490000000000002</c:v>
                </c:pt>
                <c:pt idx="18">
                  <c:v>2.13</c:v>
                </c:pt>
                <c:pt idx="19">
                  <c:v>6.4</c:v>
                </c:pt>
                <c:pt idx="20">
                  <c:v>10.65</c:v>
                </c:pt>
                <c:pt idx="21">
                  <c:v>8.2530000000000001</c:v>
                </c:pt>
                <c:pt idx="22">
                  <c:v>16.535</c:v>
                </c:pt>
                <c:pt idx="23">
                  <c:v>2.6829999999999998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1C-4F0C-B246-0D3652EA5E7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11C-4F0C-B246-0D3652EA5E7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11C-4F0C-B246-0D3652EA5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2.9270000000000005</c:v>
                </c:pt>
                <c:pt idx="1">
                  <c:v>6.2220000000000004</c:v>
                </c:pt>
                <c:pt idx="2">
                  <c:v>4.4839999999999991</c:v>
                </c:pt>
                <c:pt idx="3">
                  <c:v>8.6349999999999998</c:v>
                </c:pt>
                <c:pt idx="4">
                  <c:v>5.1029999999999998</c:v>
                </c:pt>
                <c:pt idx="5">
                  <c:v>4.5570000000000004</c:v>
                </c:pt>
                <c:pt idx="6">
                  <c:v>4.7360000000000007</c:v>
                </c:pt>
                <c:pt idx="7">
                  <c:v>7.0350000000000001</c:v>
                </c:pt>
                <c:pt idx="8">
                  <c:v>11.861000000000001</c:v>
                </c:pt>
                <c:pt idx="9">
                  <c:v>16.597000000000001</c:v>
                </c:pt>
                <c:pt idx="10">
                  <c:v>18.946999999999999</c:v>
                </c:pt>
                <c:pt idx="11">
                  <c:v>28.563999999999997</c:v>
                </c:pt>
                <c:pt idx="12">
                  <c:v>29.879000000000001</c:v>
                </c:pt>
                <c:pt idx="13">
                  <c:v>24.167999999999999</c:v>
                </c:pt>
                <c:pt idx="14">
                  <c:v>28.035999999999998</c:v>
                </c:pt>
                <c:pt idx="15">
                  <c:v>3.242</c:v>
                </c:pt>
                <c:pt idx="16">
                  <c:v>4.9359999999999999</c:v>
                </c:pt>
                <c:pt idx="17">
                  <c:v>4.3600000000000003</c:v>
                </c:pt>
                <c:pt idx="18">
                  <c:v>7.9630000000000001</c:v>
                </c:pt>
                <c:pt idx="19">
                  <c:v>11.244</c:v>
                </c:pt>
                <c:pt idx="20">
                  <c:v>86.355999999999995</c:v>
                </c:pt>
                <c:pt idx="21">
                  <c:v>8.2530000000000001</c:v>
                </c:pt>
                <c:pt idx="22">
                  <c:v>37.048000000000002</c:v>
                </c:pt>
                <c:pt idx="23">
                  <c:v>2.6829999999999998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11C-4F0C-B246-0D3652EA5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70.540000000000006</c:v>
                </c:pt>
                <c:pt idx="1">
                  <c:v>59.9</c:v>
                </c:pt>
                <c:pt idx="2">
                  <c:v>56.13</c:v>
                </c:pt>
                <c:pt idx="3">
                  <c:v>50.89</c:v>
                </c:pt>
                <c:pt idx="4">
                  <c:v>55.76</c:v>
                </c:pt>
                <c:pt idx="5">
                  <c:v>63.16</c:v>
                </c:pt>
                <c:pt idx="6">
                  <c:v>63.35</c:v>
                </c:pt>
                <c:pt idx="7">
                  <c:v>68.64</c:v>
                </c:pt>
                <c:pt idx="8">
                  <c:v>72.27</c:v>
                </c:pt>
                <c:pt idx="9">
                  <c:v>68.73</c:v>
                </c:pt>
                <c:pt idx="10">
                  <c:v>61.25</c:v>
                </c:pt>
                <c:pt idx="11">
                  <c:v>50.97</c:v>
                </c:pt>
                <c:pt idx="12">
                  <c:v>43.4</c:v>
                </c:pt>
                <c:pt idx="13">
                  <c:v>44.03</c:v>
                </c:pt>
                <c:pt idx="14">
                  <c:v>55.1</c:v>
                </c:pt>
                <c:pt idx="15">
                  <c:v>89.88</c:v>
                </c:pt>
                <c:pt idx="16">
                  <c:v>100.21</c:v>
                </c:pt>
                <c:pt idx="17">
                  <c:v>103</c:v>
                </c:pt>
                <c:pt idx="18">
                  <c:v>105</c:v>
                </c:pt>
                <c:pt idx="19">
                  <c:v>106.4</c:v>
                </c:pt>
                <c:pt idx="20">
                  <c:v>105.1</c:v>
                </c:pt>
                <c:pt idx="21">
                  <c:v>85.18</c:v>
                </c:pt>
                <c:pt idx="22">
                  <c:v>87.78</c:v>
                </c:pt>
                <c:pt idx="23">
                  <c:v>62.46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11C-4F0C-B246-0D3652EA5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2.9270000000000005</v>
      </c>
      <c r="C4" s="18">
        <v>6.2219999999999995</v>
      </c>
      <c r="D4" s="18">
        <v>4.4839999999999991</v>
      </c>
      <c r="E4" s="18">
        <v>8.6350000000000016</v>
      </c>
      <c r="F4" s="18">
        <v>5.1029999999999998</v>
      </c>
      <c r="G4" s="18">
        <v>4.5570000000000004</v>
      </c>
      <c r="H4" s="18">
        <v>4.7359999999999998</v>
      </c>
      <c r="I4" s="18">
        <v>7.0350000000000001</v>
      </c>
      <c r="J4" s="18">
        <v>11.861000000000001</v>
      </c>
      <c r="K4" s="18">
        <v>16.597000000000001</v>
      </c>
      <c r="L4" s="18">
        <v>18.949000000000002</v>
      </c>
      <c r="M4" s="18">
        <v>28.54</v>
      </c>
      <c r="N4" s="18">
        <v>29.905000000000001</v>
      </c>
      <c r="O4" s="18">
        <v>24.143999999999998</v>
      </c>
      <c r="P4" s="18">
        <v>28.024000000000001</v>
      </c>
      <c r="Q4" s="18">
        <v>3.2829999999999999</v>
      </c>
      <c r="R4" s="18">
        <v>4.9409999999999998</v>
      </c>
      <c r="S4" s="18">
        <v>4.3490000000000002</v>
      </c>
      <c r="T4" s="18">
        <v>7.93</v>
      </c>
      <c r="U4" s="18">
        <v>11.2</v>
      </c>
      <c r="V4" s="18">
        <v>86.35</v>
      </c>
      <c r="W4" s="18">
        <v>8.2530000000000001</v>
      </c>
      <c r="X4" s="18">
        <v>37.048000000000002</v>
      </c>
      <c r="Y4" s="18">
        <v>2.6829999999999998</v>
      </c>
      <c r="Z4" s="19"/>
      <c r="AA4" s="20">
        <f>SUM(B4:Z4)</f>
        <v>367.75599999999997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70.540000000000006</v>
      </c>
      <c r="C7" s="28">
        <v>59.9</v>
      </c>
      <c r="D7" s="28">
        <v>56.13</v>
      </c>
      <c r="E7" s="28">
        <v>50.89</v>
      </c>
      <c r="F7" s="28">
        <v>55.76</v>
      </c>
      <c r="G7" s="28">
        <v>63.16</v>
      </c>
      <c r="H7" s="28">
        <v>63.35</v>
      </c>
      <c r="I7" s="28">
        <v>68.64</v>
      </c>
      <c r="J7" s="28">
        <v>72.27</v>
      </c>
      <c r="K7" s="28">
        <v>68.73</v>
      </c>
      <c r="L7" s="28">
        <v>61.25</v>
      </c>
      <c r="M7" s="28">
        <v>50.97</v>
      </c>
      <c r="N7" s="28">
        <v>43.4</v>
      </c>
      <c r="O7" s="28">
        <v>44.03</v>
      </c>
      <c r="P7" s="28">
        <v>55.1</v>
      </c>
      <c r="Q7" s="28">
        <v>89.88</v>
      </c>
      <c r="R7" s="28">
        <v>100.21</v>
      </c>
      <c r="S7" s="28">
        <v>103</v>
      </c>
      <c r="T7" s="28">
        <v>105</v>
      </c>
      <c r="U7" s="28">
        <v>106.4</v>
      </c>
      <c r="V7" s="28">
        <v>105.1</v>
      </c>
      <c r="W7" s="28">
        <v>85.18</v>
      </c>
      <c r="X7" s="28">
        <v>87.78</v>
      </c>
      <c r="Y7" s="28">
        <v>62.46</v>
      </c>
      <c r="Z7" s="29"/>
      <c r="AA7" s="30">
        <f>IF(SUM(B7:Z7)&lt;&gt;0,AVERAGEIF(B7:Z7,"&lt;&gt;"""),"")</f>
        <v>72.047083333333333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4.7789999999999999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45</v>
      </c>
      <c r="W12" s="52"/>
      <c r="X12" s="52">
        <v>20.513000000000002</v>
      </c>
      <c r="Y12" s="52"/>
      <c r="Z12" s="53"/>
      <c r="AA12" s="54">
        <f t="shared" si="0"/>
        <v>70.292000000000002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2.9270000000000005</v>
      </c>
      <c r="C14" s="57">
        <v>6.2219999999999995</v>
      </c>
      <c r="D14" s="57">
        <v>4.4839999999999991</v>
      </c>
      <c r="E14" s="57">
        <v>3.8559999999999999</v>
      </c>
      <c r="F14" s="57">
        <v>5.1029999999999998</v>
      </c>
      <c r="G14" s="57">
        <v>4.5570000000000004</v>
      </c>
      <c r="H14" s="57">
        <v>4.7359999999999998</v>
      </c>
      <c r="I14" s="57">
        <v>7.0350000000000001</v>
      </c>
      <c r="J14" s="57">
        <v>11.861000000000001</v>
      </c>
      <c r="K14" s="57">
        <v>16.597000000000001</v>
      </c>
      <c r="L14" s="57">
        <v>13.048999999999999</v>
      </c>
      <c r="M14" s="57">
        <v>0.24</v>
      </c>
      <c r="N14" s="57">
        <v>0.60499999999999998</v>
      </c>
      <c r="O14" s="57">
        <v>0.14399999999999999</v>
      </c>
      <c r="P14" s="57">
        <v>2.4E-2</v>
      </c>
      <c r="Q14" s="57">
        <v>3.2829999999999999</v>
      </c>
      <c r="R14" s="57">
        <v>4.9409999999999998</v>
      </c>
      <c r="S14" s="57">
        <v>4.3490000000000002</v>
      </c>
      <c r="T14" s="57">
        <v>2.13</v>
      </c>
      <c r="U14" s="57">
        <v>6.4</v>
      </c>
      <c r="V14" s="57">
        <v>10.65</v>
      </c>
      <c r="W14" s="57">
        <v>8.2530000000000001</v>
      </c>
      <c r="X14" s="57">
        <v>16.535</v>
      </c>
      <c r="Y14" s="57">
        <v>2.6829999999999998</v>
      </c>
      <c r="Z14" s="58"/>
      <c r="AA14" s="59">
        <f t="shared" si="0"/>
        <v>140.66400000000004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2.9270000000000005</v>
      </c>
      <c r="C16" s="62">
        <f t="shared" ref="C16:Z16" si="1">IF(LEN(C$2)&gt;0,SUM(C10:C15),"")</f>
        <v>6.2219999999999995</v>
      </c>
      <c r="D16" s="62">
        <f t="shared" si="1"/>
        <v>4.4839999999999991</v>
      </c>
      <c r="E16" s="62">
        <f t="shared" si="1"/>
        <v>8.6349999999999998</v>
      </c>
      <c r="F16" s="62">
        <f t="shared" si="1"/>
        <v>5.1029999999999998</v>
      </c>
      <c r="G16" s="62">
        <f t="shared" si="1"/>
        <v>4.5570000000000004</v>
      </c>
      <c r="H16" s="62">
        <f t="shared" si="1"/>
        <v>4.7359999999999998</v>
      </c>
      <c r="I16" s="62">
        <f t="shared" si="1"/>
        <v>7.0350000000000001</v>
      </c>
      <c r="J16" s="62">
        <f t="shared" si="1"/>
        <v>11.861000000000001</v>
      </c>
      <c r="K16" s="62">
        <f t="shared" si="1"/>
        <v>16.597000000000001</v>
      </c>
      <c r="L16" s="62">
        <f t="shared" si="1"/>
        <v>13.048999999999999</v>
      </c>
      <c r="M16" s="62">
        <f t="shared" si="1"/>
        <v>0.24</v>
      </c>
      <c r="N16" s="62">
        <f t="shared" si="1"/>
        <v>0.60499999999999998</v>
      </c>
      <c r="O16" s="62">
        <f t="shared" si="1"/>
        <v>0.14399999999999999</v>
      </c>
      <c r="P16" s="62">
        <f t="shared" si="1"/>
        <v>2.4E-2</v>
      </c>
      <c r="Q16" s="62">
        <f t="shared" si="1"/>
        <v>3.2829999999999999</v>
      </c>
      <c r="R16" s="62">
        <f t="shared" si="1"/>
        <v>4.9409999999999998</v>
      </c>
      <c r="S16" s="62">
        <f t="shared" si="1"/>
        <v>4.3490000000000002</v>
      </c>
      <c r="T16" s="62">
        <f t="shared" si="1"/>
        <v>2.13</v>
      </c>
      <c r="U16" s="62">
        <f t="shared" si="1"/>
        <v>6.4</v>
      </c>
      <c r="V16" s="62">
        <f t="shared" si="1"/>
        <v>55.65</v>
      </c>
      <c r="W16" s="62">
        <f t="shared" si="1"/>
        <v>8.2530000000000001</v>
      </c>
      <c r="X16" s="62">
        <f t="shared" si="1"/>
        <v>37.048000000000002</v>
      </c>
      <c r="Y16" s="62">
        <f t="shared" si="1"/>
        <v>2.6829999999999998</v>
      </c>
      <c r="Z16" s="63" t="str">
        <f t="shared" si="1"/>
        <v/>
      </c>
      <c r="AA16" s="64">
        <f>SUM(AA10:AA15)</f>
        <v>210.95600000000005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2.927</v>
      </c>
      <c r="C29" s="77">
        <v>6.2220000000000004</v>
      </c>
      <c r="D29" s="77">
        <v>4.484</v>
      </c>
      <c r="E29" s="77">
        <v>8.6349999999999998</v>
      </c>
      <c r="F29" s="77">
        <v>5.1029999999999998</v>
      </c>
      <c r="G29" s="77">
        <v>4.5570000000000004</v>
      </c>
      <c r="H29" s="77">
        <v>4.7359999999999998</v>
      </c>
      <c r="I29" s="77">
        <v>7.0350000000000001</v>
      </c>
      <c r="J29" s="77">
        <v>11.861000000000001</v>
      </c>
      <c r="K29" s="77">
        <v>16.597000000000001</v>
      </c>
      <c r="L29" s="77">
        <v>13.048999999999999</v>
      </c>
      <c r="M29" s="77">
        <v>0.24</v>
      </c>
      <c r="N29" s="77">
        <v>0.60499999999999998</v>
      </c>
      <c r="O29" s="77">
        <v>0.14399999999999999</v>
      </c>
      <c r="P29" s="77">
        <v>2.4E-2</v>
      </c>
      <c r="Q29" s="77">
        <v>3.2829999999999999</v>
      </c>
      <c r="R29" s="77">
        <v>4.9409999999999998</v>
      </c>
      <c r="S29" s="77">
        <v>4.3490000000000002</v>
      </c>
      <c r="T29" s="77">
        <v>2.13</v>
      </c>
      <c r="U29" s="77">
        <v>6.4</v>
      </c>
      <c r="V29" s="77">
        <v>55.65</v>
      </c>
      <c r="W29" s="77">
        <v>8.2530000000000001</v>
      </c>
      <c r="X29" s="77">
        <v>37.048000000000002</v>
      </c>
      <c r="Y29" s="77">
        <v>2.6829999999999998</v>
      </c>
      <c r="Z29" s="78"/>
      <c r="AA29" s="79">
        <f>SUM(B29:Z29)</f>
        <v>210.95600000000002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2.927</v>
      </c>
      <c r="C31" s="62">
        <f t="shared" ref="C31:Z31" si="4">IF(LEN(C$2)&gt;0,SUM(C28:C30),"")</f>
        <v>6.2220000000000004</v>
      </c>
      <c r="D31" s="62">
        <f t="shared" si="4"/>
        <v>4.484</v>
      </c>
      <c r="E31" s="62">
        <f t="shared" si="4"/>
        <v>8.6349999999999998</v>
      </c>
      <c r="F31" s="62">
        <f t="shared" si="4"/>
        <v>5.1029999999999998</v>
      </c>
      <c r="G31" s="62">
        <f t="shared" si="4"/>
        <v>4.5570000000000004</v>
      </c>
      <c r="H31" s="62">
        <f t="shared" si="4"/>
        <v>4.7359999999999998</v>
      </c>
      <c r="I31" s="62">
        <f t="shared" si="4"/>
        <v>7.0350000000000001</v>
      </c>
      <c r="J31" s="62">
        <f t="shared" si="4"/>
        <v>11.861000000000001</v>
      </c>
      <c r="K31" s="62">
        <f t="shared" si="4"/>
        <v>16.597000000000001</v>
      </c>
      <c r="L31" s="62">
        <f t="shared" si="4"/>
        <v>13.048999999999999</v>
      </c>
      <c r="M31" s="62">
        <f t="shared" si="4"/>
        <v>0.24</v>
      </c>
      <c r="N31" s="62">
        <f t="shared" si="4"/>
        <v>0.60499999999999998</v>
      </c>
      <c r="O31" s="62">
        <f t="shared" si="4"/>
        <v>0.14399999999999999</v>
      </c>
      <c r="P31" s="62">
        <f t="shared" si="4"/>
        <v>2.4E-2</v>
      </c>
      <c r="Q31" s="62">
        <f t="shared" si="4"/>
        <v>3.2829999999999999</v>
      </c>
      <c r="R31" s="62">
        <f t="shared" si="4"/>
        <v>4.9409999999999998</v>
      </c>
      <c r="S31" s="62">
        <f t="shared" si="4"/>
        <v>4.3490000000000002</v>
      </c>
      <c r="T31" s="62">
        <f t="shared" si="4"/>
        <v>2.13</v>
      </c>
      <c r="U31" s="62">
        <f t="shared" si="4"/>
        <v>6.4</v>
      </c>
      <c r="V31" s="62">
        <f t="shared" si="4"/>
        <v>55.65</v>
      </c>
      <c r="W31" s="62">
        <f t="shared" si="4"/>
        <v>8.2530000000000001</v>
      </c>
      <c r="X31" s="62">
        <f t="shared" si="4"/>
        <v>37.048000000000002</v>
      </c>
      <c r="Y31" s="62">
        <f t="shared" si="4"/>
        <v>2.6829999999999998</v>
      </c>
      <c r="Z31" s="63" t="str">
        <f t="shared" si="4"/>
        <v/>
      </c>
      <c r="AA31" s="64">
        <f>SUM(AA28:AA30)</f>
        <v>210.95600000000002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5.9</v>
      </c>
      <c r="M38" s="99">
        <v>28.3</v>
      </c>
      <c r="N38" s="99">
        <v>29.3</v>
      </c>
      <c r="O38" s="99">
        <v>24</v>
      </c>
      <c r="P38" s="99">
        <v>28</v>
      </c>
      <c r="Q38" s="99"/>
      <c r="R38" s="99"/>
      <c r="S38" s="99"/>
      <c r="T38" s="99">
        <v>5.8</v>
      </c>
      <c r="U38" s="99">
        <v>4.8</v>
      </c>
      <c r="V38" s="99">
        <v>30.7</v>
      </c>
      <c r="W38" s="99"/>
      <c r="X38" s="99"/>
      <c r="Y38" s="99"/>
      <c r="Z38" s="100"/>
      <c r="AA38" s="79">
        <f t="shared" si="5"/>
        <v>156.79999999999998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5.9</v>
      </c>
      <c r="M39" s="88">
        <f t="shared" si="6"/>
        <v>28.3</v>
      </c>
      <c r="N39" s="88">
        <f t="shared" si="6"/>
        <v>29.3</v>
      </c>
      <c r="O39" s="88">
        <f t="shared" si="6"/>
        <v>24</v>
      </c>
      <c r="P39" s="88">
        <f t="shared" si="6"/>
        <v>28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5.8</v>
      </c>
      <c r="U39" s="88">
        <f t="shared" si="6"/>
        <v>4.8</v>
      </c>
      <c r="V39" s="88">
        <f t="shared" si="6"/>
        <v>30.7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156.79999999999998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5.9</v>
      </c>
      <c r="M46" s="99">
        <v>28.3</v>
      </c>
      <c r="N46" s="99">
        <v>29.3</v>
      </c>
      <c r="O46" s="99">
        <v>24</v>
      </c>
      <c r="P46" s="99">
        <v>28</v>
      </c>
      <c r="Q46" s="99"/>
      <c r="R46" s="99"/>
      <c r="S46" s="99"/>
      <c r="T46" s="99">
        <v>5.8</v>
      </c>
      <c r="U46" s="99">
        <v>4.8</v>
      </c>
      <c r="V46" s="99">
        <v>30.7</v>
      </c>
      <c r="W46" s="99"/>
      <c r="X46" s="99"/>
      <c r="Y46" s="99"/>
      <c r="Z46" s="100"/>
      <c r="AA46" s="79">
        <f t="shared" si="7"/>
        <v>156.79999999999998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5.9</v>
      </c>
      <c r="M48" s="88">
        <f t="shared" si="8"/>
        <v>28.3</v>
      </c>
      <c r="N48" s="88">
        <f t="shared" si="8"/>
        <v>29.3</v>
      </c>
      <c r="O48" s="88">
        <f t="shared" si="8"/>
        <v>24</v>
      </c>
      <c r="P48" s="88">
        <f t="shared" si="8"/>
        <v>28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5.8</v>
      </c>
      <c r="U48" s="88">
        <f t="shared" si="8"/>
        <v>4.8</v>
      </c>
      <c r="V48" s="88">
        <f t="shared" si="8"/>
        <v>30.7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156.79999999999998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2.9270000000000005</v>
      </c>
      <c r="C51" s="88">
        <f t="shared" si="10"/>
        <v>6.2219999999999995</v>
      </c>
      <c r="D51" s="88">
        <f t="shared" si="10"/>
        <v>4.4839999999999991</v>
      </c>
      <c r="E51" s="88">
        <f t="shared" si="10"/>
        <v>8.6349999999999998</v>
      </c>
      <c r="F51" s="88">
        <f t="shared" si="10"/>
        <v>5.1029999999999998</v>
      </c>
      <c r="G51" s="88">
        <f t="shared" si="10"/>
        <v>4.5570000000000004</v>
      </c>
      <c r="H51" s="88">
        <f t="shared" si="10"/>
        <v>4.7359999999999998</v>
      </c>
      <c r="I51" s="88">
        <f t="shared" si="10"/>
        <v>7.0350000000000001</v>
      </c>
      <c r="J51" s="88">
        <f t="shared" si="10"/>
        <v>11.861000000000001</v>
      </c>
      <c r="K51" s="88">
        <f t="shared" si="10"/>
        <v>16.597000000000001</v>
      </c>
      <c r="L51" s="88">
        <f t="shared" si="10"/>
        <v>18.948999999999998</v>
      </c>
      <c r="M51" s="88">
        <f t="shared" si="10"/>
        <v>28.54</v>
      </c>
      <c r="N51" s="88">
        <f t="shared" si="10"/>
        <v>29.905000000000001</v>
      </c>
      <c r="O51" s="88">
        <f t="shared" si="10"/>
        <v>24.143999999999998</v>
      </c>
      <c r="P51" s="88">
        <f t="shared" si="10"/>
        <v>28.024000000000001</v>
      </c>
      <c r="Q51" s="88">
        <f t="shared" si="10"/>
        <v>3.2829999999999999</v>
      </c>
      <c r="R51" s="88">
        <f t="shared" si="10"/>
        <v>4.9409999999999998</v>
      </c>
      <c r="S51" s="88">
        <f t="shared" si="10"/>
        <v>4.3490000000000002</v>
      </c>
      <c r="T51" s="88">
        <f t="shared" si="10"/>
        <v>7.93</v>
      </c>
      <c r="U51" s="88">
        <f t="shared" si="10"/>
        <v>11.2</v>
      </c>
      <c r="V51" s="88">
        <f t="shared" si="10"/>
        <v>86.35</v>
      </c>
      <c r="W51" s="88">
        <f t="shared" si="10"/>
        <v>8.2530000000000001</v>
      </c>
      <c r="X51" s="88">
        <f t="shared" si="10"/>
        <v>37.048000000000002</v>
      </c>
      <c r="Y51" s="88">
        <f t="shared" si="10"/>
        <v>2.6829999999999998</v>
      </c>
      <c r="Z51" s="89" t="str">
        <f t="shared" si="10"/>
        <v/>
      </c>
      <c r="AA51" s="104">
        <f>SUM(B51:Z51)</f>
        <v>367.75599999999997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2.9270000000000005</v>
      </c>
      <c r="C4" s="18">
        <v>6.2220000000000004</v>
      </c>
      <c r="D4" s="18">
        <v>4.4839999999999991</v>
      </c>
      <c r="E4" s="18">
        <v>8.6349999999999998</v>
      </c>
      <c r="F4" s="18">
        <v>5.1029999999999998</v>
      </c>
      <c r="G4" s="18">
        <v>4.5570000000000004</v>
      </c>
      <c r="H4" s="18">
        <v>4.7360000000000007</v>
      </c>
      <c r="I4" s="18">
        <v>7.0350000000000001</v>
      </c>
      <c r="J4" s="18">
        <v>11.861000000000001</v>
      </c>
      <c r="K4" s="18">
        <v>16.597000000000001</v>
      </c>
      <c r="L4" s="18">
        <v>18.946999999999999</v>
      </c>
      <c r="M4" s="18">
        <v>28.563999999999997</v>
      </c>
      <c r="N4" s="18">
        <v>29.879000000000001</v>
      </c>
      <c r="O4" s="18">
        <v>24.167999999999999</v>
      </c>
      <c r="P4" s="18">
        <v>28.035999999999998</v>
      </c>
      <c r="Q4" s="18">
        <v>3.242</v>
      </c>
      <c r="R4" s="18">
        <v>4.9359999999999999</v>
      </c>
      <c r="S4" s="18">
        <v>4.3600000000000003</v>
      </c>
      <c r="T4" s="18">
        <v>7.9630000000000001</v>
      </c>
      <c r="U4" s="18">
        <v>11.244</v>
      </c>
      <c r="V4" s="18">
        <v>86.355999999999995</v>
      </c>
      <c r="W4" s="18">
        <v>8.2530000000000001</v>
      </c>
      <c r="X4" s="18">
        <v>37.048000000000002</v>
      </c>
      <c r="Y4" s="18">
        <v>2.6829999999999998</v>
      </c>
      <c r="Z4" s="19"/>
      <c r="AA4" s="20">
        <f>SUM(B4:Z4)</f>
        <v>367.83599999999996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70.540000000000006</v>
      </c>
      <c r="C7" s="28">
        <v>59.9</v>
      </c>
      <c r="D7" s="28">
        <v>56.13</v>
      </c>
      <c r="E7" s="28">
        <v>50.89</v>
      </c>
      <c r="F7" s="28">
        <v>55.76</v>
      </c>
      <c r="G7" s="28">
        <v>63.16</v>
      </c>
      <c r="H7" s="28">
        <v>63.35</v>
      </c>
      <c r="I7" s="28">
        <v>68.64</v>
      </c>
      <c r="J7" s="28">
        <v>72.27</v>
      </c>
      <c r="K7" s="28">
        <v>68.73</v>
      </c>
      <c r="L7" s="28">
        <v>61.25</v>
      </c>
      <c r="M7" s="28">
        <v>50.97</v>
      </c>
      <c r="N7" s="28">
        <v>43.4</v>
      </c>
      <c r="O7" s="28">
        <v>44.03</v>
      </c>
      <c r="P7" s="28">
        <v>55.1</v>
      </c>
      <c r="Q7" s="28">
        <v>89.88</v>
      </c>
      <c r="R7" s="28">
        <v>100.21</v>
      </c>
      <c r="S7" s="28">
        <v>103</v>
      </c>
      <c r="T7" s="28">
        <v>105</v>
      </c>
      <c r="U7" s="28">
        <v>106.4</v>
      </c>
      <c r="V7" s="28">
        <v>105.1</v>
      </c>
      <c r="W7" s="28">
        <v>85.18</v>
      </c>
      <c r="X7" s="28">
        <v>87.78</v>
      </c>
      <c r="Y7" s="28">
        <v>62.46</v>
      </c>
      <c r="Z7" s="29"/>
      <c r="AA7" s="30">
        <f>IF(SUM(B7:Z7)&lt;&gt;0,AVERAGEIF(B7:Z7,"&lt;&gt;"""),"")</f>
        <v>72.047083333333333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3.3000000000000002E-2</v>
      </c>
      <c r="N14" s="57">
        <v>9.64</v>
      </c>
      <c r="O14" s="57">
        <v>9.42</v>
      </c>
      <c r="P14" s="57">
        <v>13.591999999999999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32.685000000000002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3.3000000000000002E-2</v>
      </c>
      <c r="N16" s="62">
        <f t="shared" si="1"/>
        <v>9.64</v>
      </c>
      <c r="O16" s="62">
        <f t="shared" si="1"/>
        <v>9.42</v>
      </c>
      <c r="P16" s="62">
        <f t="shared" si="1"/>
        <v>13.591999999999999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32.685000000000002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/>
      <c r="O19" s="72"/>
      <c r="P19" s="72"/>
      <c r="Q19" s="72"/>
      <c r="R19" s="72"/>
      <c r="S19" s="72"/>
      <c r="T19" s="72"/>
      <c r="U19" s="72"/>
      <c r="V19" s="72">
        <v>75</v>
      </c>
      <c r="W19" s="72"/>
      <c r="X19" s="72">
        <v>28</v>
      </c>
      <c r="Y19" s="72"/>
      <c r="Z19" s="73"/>
      <c r="AA19" s="74">
        <f t="shared" ref="AA19:AA24" si="2">SUM(B19:Z19)</f>
        <v>121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1.04</v>
      </c>
      <c r="N20" s="77">
        <v>2</v>
      </c>
      <c r="O20" s="77">
        <v>2</v>
      </c>
      <c r="P20" s="77">
        <v>3.1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8.14</v>
      </c>
    </row>
    <row r="21" spans="1:27" ht="24.95" customHeight="1" x14ac:dyDescent="0.2">
      <c r="A21" s="75" t="s">
        <v>16</v>
      </c>
      <c r="B21" s="80">
        <v>1.427</v>
      </c>
      <c r="C21" s="81">
        <v>4.7220000000000004</v>
      </c>
      <c r="D21" s="81">
        <v>2.984</v>
      </c>
      <c r="E21" s="81">
        <v>7.1349999999999998</v>
      </c>
      <c r="F21" s="81">
        <v>3.6030000000000002</v>
      </c>
      <c r="G21" s="81">
        <v>3.0569999999999999</v>
      </c>
      <c r="H21" s="81">
        <v>3.2360000000000002</v>
      </c>
      <c r="I21" s="81">
        <v>5.5350000000000001</v>
      </c>
      <c r="J21" s="81">
        <v>10.361000000000001</v>
      </c>
      <c r="K21" s="81">
        <v>15.097</v>
      </c>
      <c r="L21" s="81">
        <v>17.446999999999999</v>
      </c>
      <c r="M21" s="81">
        <v>25.991</v>
      </c>
      <c r="N21" s="81">
        <v>18.239000000000001</v>
      </c>
      <c r="O21" s="81">
        <v>12.748000000000001</v>
      </c>
      <c r="P21" s="81">
        <v>11.343999999999999</v>
      </c>
      <c r="Q21" s="81">
        <v>1.6419999999999999</v>
      </c>
      <c r="R21" s="81">
        <v>0.63600000000000001</v>
      </c>
      <c r="S21" s="81">
        <v>0.36</v>
      </c>
      <c r="T21" s="81">
        <v>7.9630000000000001</v>
      </c>
      <c r="U21" s="81">
        <v>11.244</v>
      </c>
      <c r="V21" s="81">
        <v>11.356</v>
      </c>
      <c r="W21" s="81">
        <v>8.2530000000000001</v>
      </c>
      <c r="X21" s="81">
        <v>9.048</v>
      </c>
      <c r="Y21" s="81">
        <v>2.6829999999999998</v>
      </c>
      <c r="Z21" s="78"/>
      <c r="AA21" s="79">
        <f t="shared" si="2"/>
        <v>196.11099999999999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2.927</v>
      </c>
      <c r="C25" s="88">
        <f t="shared" si="3"/>
        <v>6.2220000000000004</v>
      </c>
      <c r="D25" s="88">
        <f t="shared" si="3"/>
        <v>4.484</v>
      </c>
      <c r="E25" s="88">
        <f t="shared" si="3"/>
        <v>8.6349999999999998</v>
      </c>
      <c r="F25" s="88">
        <f t="shared" si="3"/>
        <v>5.1029999999999998</v>
      </c>
      <c r="G25" s="88">
        <f t="shared" si="3"/>
        <v>4.5570000000000004</v>
      </c>
      <c r="H25" s="88">
        <f t="shared" si="3"/>
        <v>4.7360000000000007</v>
      </c>
      <c r="I25" s="88">
        <f t="shared" si="3"/>
        <v>7.0350000000000001</v>
      </c>
      <c r="J25" s="88">
        <f t="shared" si="3"/>
        <v>11.861000000000001</v>
      </c>
      <c r="K25" s="88">
        <f t="shared" si="3"/>
        <v>16.597000000000001</v>
      </c>
      <c r="L25" s="88">
        <f t="shared" si="3"/>
        <v>18.946999999999999</v>
      </c>
      <c r="M25" s="88">
        <f t="shared" si="3"/>
        <v>28.530999999999999</v>
      </c>
      <c r="N25" s="88">
        <f t="shared" si="3"/>
        <v>20.239000000000001</v>
      </c>
      <c r="O25" s="88">
        <f t="shared" si="3"/>
        <v>14.748000000000001</v>
      </c>
      <c r="P25" s="88">
        <f t="shared" si="3"/>
        <v>14.443999999999999</v>
      </c>
      <c r="Q25" s="88">
        <f t="shared" si="3"/>
        <v>1.6419999999999999</v>
      </c>
      <c r="R25" s="88">
        <f t="shared" si="3"/>
        <v>0.63600000000000001</v>
      </c>
      <c r="S25" s="88">
        <f t="shared" si="3"/>
        <v>0.36</v>
      </c>
      <c r="T25" s="88">
        <f t="shared" si="3"/>
        <v>7.9630000000000001</v>
      </c>
      <c r="U25" s="88">
        <f t="shared" si="3"/>
        <v>11.244</v>
      </c>
      <c r="V25" s="88">
        <f t="shared" si="3"/>
        <v>86.355999999999995</v>
      </c>
      <c r="W25" s="88">
        <f t="shared" si="3"/>
        <v>8.2530000000000001</v>
      </c>
      <c r="X25" s="88">
        <f t="shared" si="3"/>
        <v>37.048000000000002</v>
      </c>
      <c r="Y25" s="88">
        <f t="shared" si="3"/>
        <v>2.6829999999999998</v>
      </c>
      <c r="Z25" s="89">
        <f t="shared" si="3"/>
        <v>0</v>
      </c>
      <c r="AA25" s="90">
        <f t="shared" si="3"/>
        <v>325.25099999999998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2.927</v>
      </c>
      <c r="C29" s="77">
        <v>6.2220000000000004</v>
      </c>
      <c r="D29" s="77">
        <v>4.484</v>
      </c>
      <c r="E29" s="77">
        <v>8.6349999999999998</v>
      </c>
      <c r="F29" s="77">
        <v>5.1029999999999998</v>
      </c>
      <c r="G29" s="77">
        <v>4.5570000000000004</v>
      </c>
      <c r="H29" s="77">
        <v>4.7359999999999998</v>
      </c>
      <c r="I29" s="77">
        <v>7.0350000000000001</v>
      </c>
      <c r="J29" s="77">
        <v>11.861000000000001</v>
      </c>
      <c r="K29" s="77">
        <v>16.597000000000001</v>
      </c>
      <c r="L29" s="77">
        <v>18.946999999999999</v>
      </c>
      <c r="M29" s="77">
        <v>28.564</v>
      </c>
      <c r="N29" s="77">
        <v>29.879000000000001</v>
      </c>
      <c r="O29" s="77">
        <v>24.167999999999999</v>
      </c>
      <c r="P29" s="77">
        <v>28.036000000000001</v>
      </c>
      <c r="Q29" s="77">
        <v>1.6419999999999999</v>
      </c>
      <c r="R29" s="77">
        <v>0.63600000000000001</v>
      </c>
      <c r="S29" s="77">
        <v>0.36</v>
      </c>
      <c r="T29" s="77">
        <v>7.9630000000000001</v>
      </c>
      <c r="U29" s="77">
        <v>11.244</v>
      </c>
      <c r="V29" s="77">
        <v>86.355999999999995</v>
      </c>
      <c r="W29" s="77">
        <v>8.2530000000000001</v>
      </c>
      <c r="X29" s="77">
        <v>37.048000000000002</v>
      </c>
      <c r="Y29" s="77">
        <v>2.6829999999999998</v>
      </c>
      <c r="Z29" s="78"/>
      <c r="AA29" s="79">
        <f>SUM(B29:Z29)</f>
        <v>357.93599999999998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2.927</v>
      </c>
      <c r="C31" s="62">
        <f t="shared" si="4"/>
        <v>6.2220000000000004</v>
      </c>
      <c r="D31" s="62">
        <f t="shared" si="4"/>
        <v>4.484</v>
      </c>
      <c r="E31" s="62">
        <f t="shared" si="4"/>
        <v>8.6349999999999998</v>
      </c>
      <c r="F31" s="62">
        <f t="shared" si="4"/>
        <v>5.1029999999999998</v>
      </c>
      <c r="G31" s="62">
        <f t="shared" si="4"/>
        <v>4.5570000000000004</v>
      </c>
      <c r="H31" s="62">
        <f t="shared" si="4"/>
        <v>4.7359999999999998</v>
      </c>
      <c r="I31" s="62">
        <f t="shared" si="4"/>
        <v>7.0350000000000001</v>
      </c>
      <c r="J31" s="62">
        <f t="shared" si="4"/>
        <v>11.861000000000001</v>
      </c>
      <c r="K31" s="62">
        <f t="shared" si="4"/>
        <v>16.597000000000001</v>
      </c>
      <c r="L31" s="62">
        <f t="shared" si="4"/>
        <v>18.946999999999999</v>
      </c>
      <c r="M31" s="62">
        <f t="shared" si="4"/>
        <v>28.564</v>
      </c>
      <c r="N31" s="62">
        <f t="shared" si="4"/>
        <v>29.879000000000001</v>
      </c>
      <c r="O31" s="62">
        <f t="shared" si="4"/>
        <v>24.167999999999999</v>
      </c>
      <c r="P31" s="62">
        <f t="shared" si="4"/>
        <v>28.036000000000001</v>
      </c>
      <c r="Q31" s="62">
        <f t="shared" si="4"/>
        <v>1.6419999999999999</v>
      </c>
      <c r="R31" s="62">
        <f t="shared" si="4"/>
        <v>0.63600000000000001</v>
      </c>
      <c r="S31" s="62">
        <f t="shared" si="4"/>
        <v>0.36</v>
      </c>
      <c r="T31" s="62">
        <f t="shared" si="4"/>
        <v>7.9630000000000001</v>
      </c>
      <c r="U31" s="62">
        <f t="shared" si="4"/>
        <v>11.244</v>
      </c>
      <c r="V31" s="62">
        <f t="shared" si="4"/>
        <v>86.355999999999995</v>
      </c>
      <c r="W31" s="62">
        <f t="shared" si="4"/>
        <v>8.2530000000000001</v>
      </c>
      <c r="X31" s="62">
        <f t="shared" si="4"/>
        <v>37.048000000000002</v>
      </c>
      <c r="Y31" s="62">
        <f t="shared" si="4"/>
        <v>2.6829999999999998</v>
      </c>
      <c r="Z31" s="63">
        <f t="shared" si="4"/>
        <v>0</v>
      </c>
      <c r="AA31" s="64">
        <f t="shared" si="4"/>
        <v>357.93599999999998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1.6</v>
      </c>
      <c r="R38" s="99">
        <v>4.3</v>
      </c>
      <c r="S38" s="99">
        <v>4</v>
      </c>
      <c r="T38" s="99"/>
      <c r="U38" s="99"/>
      <c r="V38" s="99"/>
      <c r="W38" s="99"/>
      <c r="X38" s="99"/>
      <c r="Y38" s="99"/>
      <c r="Z38" s="100"/>
      <c r="AA38" s="79">
        <f t="shared" si="5"/>
        <v>9.9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1.6</v>
      </c>
      <c r="R39" s="88">
        <f t="shared" si="6"/>
        <v>4.3</v>
      </c>
      <c r="S39" s="88">
        <f t="shared" si="6"/>
        <v>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1.6</v>
      </c>
      <c r="R46" s="99">
        <v>4.3</v>
      </c>
      <c r="S46" s="99">
        <v>4</v>
      </c>
      <c r="T46" s="99"/>
      <c r="U46" s="99"/>
      <c r="V46" s="99"/>
      <c r="W46" s="99"/>
      <c r="X46" s="99"/>
      <c r="Y46" s="99"/>
      <c r="Z46" s="100"/>
      <c r="AA46" s="79">
        <f t="shared" si="7"/>
        <v>9.9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1.6</v>
      </c>
      <c r="R48" s="88">
        <f t="shared" si="8"/>
        <v>4.3</v>
      </c>
      <c r="S48" s="88">
        <f t="shared" si="8"/>
        <v>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2.927</v>
      </c>
      <c r="C51" s="88">
        <f t="shared" si="10"/>
        <v>6.2220000000000004</v>
      </c>
      <c r="D51" s="88">
        <f t="shared" si="10"/>
        <v>4.484</v>
      </c>
      <c r="E51" s="88">
        <f t="shared" si="10"/>
        <v>8.6349999999999998</v>
      </c>
      <c r="F51" s="88">
        <f t="shared" si="10"/>
        <v>5.1029999999999998</v>
      </c>
      <c r="G51" s="88">
        <f t="shared" si="10"/>
        <v>4.5570000000000004</v>
      </c>
      <c r="H51" s="88">
        <f t="shared" si="10"/>
        <v>4.7360000000000007</v>
      </c>
      <c r="I51" s="88">
        <f t="shared" si="10"/>
        <v>7.0350000000000001</v>
      </c>
      <c r="J51" s="88">
        <f t="shared" si="10"/>
        <v>11.861000000000001</v>
      </c>
      <c r="K51" s="88">
        <f t="shared" si="10"/>
        <v>16.597000000000001</v>
      </c>
      <c r="L51" s="88">
        <f t="shared" si="10"/>
        <v>18.946999999999999</v>
      </c>
      <c r="M51" s="88">
        <f t="shared" si="10"/>
        <v>28.564</v>
      </c>
      <c r="N51" s="88">
        <f t="shared" si="10"/>
        <v>29.879000000000001</v>
      </c>
      <c r="O51" s="88">
        <f t="shared" si="10"/>
        <v>24.167999999999999</v>
      </c>
      <c r="P51" s="88">
        <f t="shared" si="10"/>
        <v>28.035999999999998</v>
      </c>
      <c r="Q51" s="88">
        <f t="shared" si="10"/>
        <v>3.242</v>
      </c>
      <c r="R51" s="88">
        <f t="shared" si="10"/>
        <v>4.9359999999999999</v>
      </c>
      <c r="S51" s="88">
        <f t="shared" si="10"/>
        <v>4.3600000000000003</v>
      </c>
      <c r="T51" s="88">
        <f t="shared" si="10"/>
        <v>7.9630000000000001</v>
      </c>
      <c r="U51" s="88">
        <f t="shared" si="10"/>
        <v>11.244</v>
      </c>
      <c r="V51" s="88">
        <f t="shared" si="10"/>
        <v>86.355999999999995</v>
      </c>
      <c r="W51" s="88">
        <f t="shared" si="10"/>
        <v>8.2530000000000001</v>
      </c>
      <c r="X51" s="88">
        <f t="shared" si="10"/>
        <v>37.048000000000002</v>
      </c>
      <c r="Y51" s="88">
        <f t="shared" si="10"/>
        <v>2.6829999999999998</v>
      </c>
      <c r="Z51" s="89">
        <f t="shared" si="10"/>
        <v>0</v>
      </c>
      <c r="AA51" s="104">
        <f>SUM(B51:Z51)</f>
        <v>367.83599999999996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-5.9</v>
      </c>
      <c r="M4" s="18">
        <v>-28.3</v>
      </c>
      <c r="N4" s="18">
        <v>-29.3</v>
      </c>
      <c r="O4" s="18">
        <v>-24</v>
      </c>
      <c r="P4" s="18">
        <v>-28</v>
      </c>
      <c r="Q4" s="18">
        <v>1.6</v>
      </c>
      <c r="R4" s="18">
        <v>4.3</v>
      </c>
      <c r="S4" s="18">
        <v>4</v>
      </c>
      <c r="T4" s="18">
        <v>-5.8</v>
      </c>
      <c r="U4" s="18">
        <v>-4.8</v>
      </c>
      <c r="V4" s="18">
        <v>-30.7</v>
      </c>
      <c r="W4" s="18"/>
      <c r="X4" s="18"/>
      <c r="Y4" s="18"/>
      <c r="Z4" s="19"/>
      <c r="AA4" s="111">
        <f>SUM(B4:Z4)</f>
        <v>-146.9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70.540000000000006</v>
      </c>
      <c r="C7" s="117">
        <v>59.9</v>
      </c>
      <c r="D7" s="117">
        <v>56.13</v>
      </c>
      <c r="E7" s="117">
        <v>50.89</v>
      </c>
      <c r="F7" s="117">
        <v>55.76</v>
      </c>
      <c r="G7" s="117">
        <v>63.16</v>
      </c>
      <c r="H7" s="117">
        <v>63.35</v>
      </c>
      <c r="I7" s="117">
        <v>68.64</v>
      </c>
      <c r="J7" s="117">
        <v>72.27</v>
      </c>
      <c r="K7" s="117">
        <v>68.73</v>
      </c>
      <c r="L7" s="117">
        <v>61.25</v>
      </c>
      <c r="M7" s="117">
        <v>50.97</v>
      </c>
      <c r="N7" s="117">
        <v>43.4</v>
      </c>
      <c r="O7" s="117">
        <v>44.03</v>
      </c>
      <c r="P7" s="117">
        <v>55.1</v>
      </c>
      <c r="Q7" s="117">
        <v>89.88</v>
      </c>
      <c r="R7" s="117">
        <v>100.21</v>
      </c>
      <c r="S7" s="117">
        <v>103</v>
      </c>
      <c r="T7" s="117">
        <v>105</v>
      </c>
      <c r="U7" s="117">
        <v>106.4</v>
      </c>
      <c r="V7" s="117">
        <v>105.1</v>
      </c>
      <c r="W7" s="117">
        <v>85.18</v>
      </c>
      <c r="X7" s="117">
        <v>87.78</v>
      </c>
      <c r="Y7" s="117">
        <v>62.46</v>
      </c>
      <c r="Z7" s="118"/>
      <c r="AA7" s="119">
        <f>IF(SUM(B7:Z7)&lt;&gt;0,AVERAGEIF(B7:Z7,"&lt;&gt;"""),"")</f>
        <v>72.047083333333333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5.9</v>
      </c>
      <c r="M15" s="133">
        <v>28.3</v>
      </c>
      <c r="N15" s="133">
        <v>29.3</v>
      </c>
      <c r="O15" s="133">
        <v>24</v>
      </c>
      <c r="P15" s="133">
        <v>28</v>
      </c>
      <c r="Q15" s="133"/>
      <c r="R15" s="133"/>
      <c r="S15" s="133"/>
      <c r="T15" s="133">
        <v>5.8</v>
      </c>
      <c r="U15" s="133">
        <v>4.8</v>
      </c>
      <c r="V15" s="133">
        <v>30.7</v>
      </c>
      <c r="W15" s="133"/>
      <c r="X15" s="133"/>
      <c r="Y15" s="133"/>
      <c r="Z15" s="131"/>
      <c r="AA15" s="132">
        <f t="shared" si="0"/>
        <v>156.79999999999998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5.9</v>
      </c>
      <c r="M16" s="135">
        <f t="shared" si="1"/>
        <v>28.3</v>
      </c>
      <c r="N16" s="135">
        <f t="shared" si="1"/>
        <v>29.3</v>
      </c>
      <c r="O16" s="135">
        <f t="shared" si="1"/>
        <v>24</v>
      </c>
      <c r="P16" s="135">
        <f t="shared" si="1"/>
        <v>28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5.8</v>
      </c>
      <c r="U16" s="135">
        <f t="shared" si="1"/>
        <v>4.8</v>
      </c>
      <c r="V16" s="135">
        <f t="shared" si="1"/>
        <v>30.7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156.79999999999998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1.6</v>
      </c>
      <c r="R23" s="133">
        <v>4.3</v>
      </c>
      <c r="S23" s="133">
        <v>4</v>
      </c>
      <c r="T23" s="133"/>
      <c r="U23" s="133"/>
      <c r="V23" s="133"/>
      <c r="W23" s="133"/>
      <c r="X23" s="133"/>
      <c r="Y23" s="133"/>
      <c r="Z23" s="131"/>
      <c r="AA23" s="132">
        <f t="shared" si="2"/>
        <v>9.9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1.6</v>
      </c>
      <c r="R24" s="135">
        <f t="shared" si="3"/>
        <v>4.3</v>
      </c>
      <c r="S24" s="135">
        <f t="shared" si="3"/>
        <v>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2024-01-20T14:18:56Z</dcterms:created>
  <dcterms:modified xsi:type="dcterms:W3CDTF">2024-01-20T14:18:57Z</dcterms:modified>
</cp:coreProperties>
</file>