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<sst xmlns="http://schemas.openxmlformats.org/spreadsheetml/2006/main" count="117" uniqueCount="53">
  <si>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19/01/2024 16:19:18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</si>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</sst>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32-44D1-AF60-690B1D81661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32-44D1-AF60-690B1D81661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74.272000000000006</c:v>
                </c:pt>
                <c:pt idx="8">
                  <c:v>8.7370000000000001</c:v>
                </c:pt>
                <c:pt idx="9">
                  <c:v>161.983</c:v>
                </c:pt>
                <c:pt idx="10">
                  <c:v>110.7</c:v>
                </c:pt>
                <c:pt idx="11">
                  <c:v>96.882999999999996</c:v>
                </c:pt>
                <c:pt idx="12">
                  <c:v>85.293999999999997</c:v>
                </c:pt>
                <c:pt idx="13">
                  <c:v>94.679000000000002</c:v>
                </c:pt>
                <c:pt idx="14">
                  <c:v>29.46</c:v>
                </c:pt>
                <c:pt idx="15">
                  <c:v>148.333</c:v>
                </c:pt>
                <c:pt idx="16">
                  <c:v>96.905000000000001</c:v>
                </c:pt>
                <c:pt idx="17">
                  <c:v>41.4</c:v>
                </c:pt>
                <c:pt idx="18">
                  <c:v>32.646000000000001</c:v>
                </c:pt>
                <c:pt idx="19">
                  <c:v>61.692999999999998</c:v>
                </c:pt>
                <c:pt idx="20">
                  <c:v>109.285</c:v>
                </c:pt>
                <c:pt idx="21">
                  <c:v>23.567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32-44D1-AF60-690B1D81661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32-44D1-AF60-690B1D81661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4.9909999999999997</c:v>
                </c:pt>
                <c:pt idx="1">
                  <c:v>5.9779999999999998</c:v>
                </c:pt>
                <c:pt idx="2">
                  <c:v>7.0630000000000006</c:v>
                </c:pt>
                <c:pt idx="3">
                  <c:v>5.9619999999999997</c:v>
                </c:pt>
                <c:pt idx="4">
                  <c:v>8.0130000000000017</c:v>
                </c:pt>
                <c:pt idx="5">
                  <c:v>6.7650000000000006</c:v>
                </c:pt>
                <c:pt idx="6">
                  <c:v>4.5780000000000003</c:v>
                </c:pt>
                <c:pt idx="7">
                  <c:v>4.3390000000000004</c:v>
                </c:pt>
                <c:pt idx="8">
                  <c:v>1.5049999999999999</c:v>
                </c:pt>
                <c:pt idx="9">
                  <c:v>5.5640000000000001</c:v>
                </c:pt>
                <c:pt idx="10">
                  <c:v>3.4419999999999997</c:v>
                </c:pt>
                <c:pt idx="11">
                  <c:v>2.89</c:v>
                </c:pt>
                <c:pt idx="12">
                  <c:v>3.4140000000000001</c:v>
                </c:pt>
                <c:pt idx="13">
                  <c:v>3.5269999999999997</c:v>
                </c:pt>
                <c:pt idx="15">
                  <c:v>14.064</c:v>
                </c:pt>
                <c:pt idx="16">
                  <c:v>9.9879999999999995</c:v>
                </c:pt>
                <c:pt idx="17">
                  <c:v>8.016</c:v>
                </c:pt>
                <c:pt idx="18">
                  <c:v>1.7750000000000001</c:v>
                </c:pt>
                <c:pt idx="19">
                  <c:v>2.6030000000000002</c:v>
                </c:pt>
                <c:pt idx="20">
                  <c:v>4.9130000000000003</c:v>
                </c:pt>
                <c:pt idx="21">
                  <c:v>35.459000000000003</c:v>
                </c:pt>
                <c:pt idx="22">
                  <c:v>24.36</c:v>
                </c:pt>
                <c:pt idx="23">
                  <c:v>2.59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32-44D1-AF60-690B1D81661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32-44D1-AF60-690B1D81661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032-44D1-AF60-690B1D816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13.468</c:v>
                </c:pt>
                <c:pt idx="1">
                  <c:v>15.5</c:v>
                </c:pt>
                <c:pt idx="2">
                  <c:v>18.457999999999998</c:v>
                </c:pt>
                <c:pt idx="3">
                  <c:v>16.776</c:v>
                </c:pt>
                <c:pt idx="4">
                  <c:v>14.7</c:v>
                </c:pt>
                <c:pt idx="5">
                  <c:v>6.7860000000000005</c:v>
                </c:pt>
                <c:pt idx="6">
                  <c:v>79.254999999999995</c:v>
                </c:pt>
                <c:pt idx="7">
                  <c:v>16.852</c:v>
                </c:pt>
                <c:pt idx="8">
                  <c:v>16.63</c:v>
                </c:pt>
                <c:pt idx="9">
                  <c:v>171.8</c:v>
                </c:pt>
                <c:pt idx="10">
                  <c:v>114.157</c:v>
                </c:pt>
                <c:pt idx="11">
                  <c:v>99.741</c:v>
                </c:pt>
                <c:pt idx="12">
                  <c:v>98.064999999999998</c:v>
                </c:pt>
                <c:pt idx="13">
                  <c:v>106.14</c:v>
                </c:pt>
                <c:pt idx="14">
                  <c:v>45.184000000000005</c:v>
                </c:pt>
                <c:pt idx="15">
                  <c:v>187.1</c:v>
                </c:pt>
                <c:pt idx="16">
                  <c:v>125</c:v>
                </c:pt>
                <c:pt idx="17">
                  <c:v>75</c:v>
                </c:pt>
                <c:pt idx="18">
                  <c:v>48.26</c:v>
                </c:pt>
                <c:pt idx="19">
                  <c:v>78</c:v>
                </c:pt>
                <c:pt idx="20">
                  <c:v>125</c:v>
                </c:pt>
                <c:pt idx="21">
                  <c:v>70</c:v>
                </c:pt>
                <c:pt idx="22">
                  <c:v>48</c:v>
                </c:pt>
                <c:pt idx="23">
                  <c:v>15.548000000000002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032-44D1-AF60-690B1D816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66.569999999999993</c:v>
                </c:pt>
                <c:pt idx="1">
                  <c:v>86.57</c:v>
                </c:pt>
                <c:pt idx="2">
                  <c:v>78.150000000000006</c:v>
                </c:pt>
                <c:pt idx="3">
                  <c:v>60.17</c:v>
                </c:pt>
                <c:pt idx="4">
                  <c:v>77.400000000000006</c:v>
                </c:pt>
                <c:pt idx="5">
                  <c:v>77.75</c:v>
                </c:pt>
                <c:pt idx="6">
                  <c:v>84.07</c:v>
                </c:pt>
                <c:pt idx="7">
                  <c:v>70</c:v>
                </c:pt>
                <c:pt idx="8">
                  <c:v>84</c:v>
                </c:pt>
                <c:pt idx="9">
                  <c:v>106.5</c:v>
                </c:pt>
                <c:pt idx="10">
                  <c:v>97.14</c:v>
                </c:pt>
                <c:pt idx="11">
                  <c:v>99.02</c:v>
                </c:pt>
                <c:pt idx="12">
                  <c:v>95.13</c:v>
                </c:pt>
                <c:pt idx="13">
                  <c:v>89.5</c:v>
                </c:pt>
                <c:pt idx="14">
                  <c:v>94.77</c:v>
                </c:pt>
                <c:pt idx="15">
                  <c:v>95</c:v>
                </c:pt>
                <c:pt idx="16">
                  <c:v>105.07</c:v>
                </c:pt>
                <c:pt idx="17">
                  <c:v>115</c:v>
                </c:pt>
                <c:pt idx="18">
                  <c:v>106.59</c:v>
                </c:pt>
                <c:pt idx="19">
                  <c:v>95.34</c:v>
                </c:pt>
                <c:pt idx="20">
                  <c:v>94.11</c:v>
                </c:pt>
                <c:pt idx="21">
                  <c:v>94</c:v>
                </c:pt>
                <c:pt idx="22">
                  <c:v>91.54</c:v>
                </c:pt>
                <c:pt idx="23">
                  <c:v>67.849999999999994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032-44D1-AF60-690B1D816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13.468</v>
      </c>
      <c r="C4" s="18">
        <v>15.493</v>
      </c>
      <c r="D4" s="18">
        <v>18.457999999999998</v>
      </c>
      <c r="E4" s="18">
        <v>16.776</v>
      </c>
      <c r="F4" s="18">
        <v>14.661999999999999</v>
      </c>
      <c r="G4" s="18">
        <v>6.7650000000000006</v>
      </c>
      <c r="H4" s="18">
        <v>79.25500000000001</v>
      </c>
      <c r="I4" s="18">
        <v>16.852</v>
      </c>
      <c r="J4" s="18">
        <v>16.63</v>
      </c>
      <c r="K4" s="18">
        <v>171.82999999999998</v>
      </c>
      <c r="L4" s="18">
        <v>114.142</v>
      </c>
      <c r="M4" s="18">
        <v>99.772999999999996</v>
      </c>
      <c r="N4" s="18">
        <v>98.084999999999994</v>
      </c>
      <c r="O4" s="18">
        <v>106.172</v>
      </c>
      <c r="P4" s="18">
        <v>45.184000000000005</v>
      </c>
      <c r="Q4" s="18">
        <v>187.11</v>
      </c>
      <c r="R4" s="18">
        <v>125.00000000000001</v>
      </c>
      <c r="S4" s="18">
        <v>74.984999999999999</v>
      </c>
      <c r="T4" s="18">
        <v>48.26</v>
      </c>
      <c r="U4" s="18">
        <v>78</v>
      </c>
      <c r="V4" s="18">
        <v>124.99999999999999</v>
      </c>
      <c r="W4" s="18">
        <v>70</v>
      </c>
      <c r="X4" s="18">
        <v>47.958000000000006</v>
      </c>
      <c r="Y4" s="18">
        <v>15.547999999999998</v>
      </c>
      <c r="Z4" s="19"/>
      <c r="AA4" s="20">
        <f>SUM(B4:Z4)</f>
        <v>1605.4059999999999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66.569999999999993</v>
      </c>
      <c r="C7" s="28">
        <v>86.57</v>
      </c>
      <c r="D7" s="28">
        <v>78.150000000000006</v>
      </c>
      <c r="E7" s="28">
        <v>60.17</v>
      </c>
      <c r="F7" s="28">
        <v>77.400000000000006</v>
      </c>
      <c r="G7" s="28">
        <v>77.75</v>
      </c>
      <c r="H7" s="28">
        <v>84.07</v>
      </c>
      <c r="I7" s="28">
        <v>70</v>
      </c>
      <c r="J7" s="28">
        <v>84</v>
      </c>
      <c r="K7" s="28">
        <v>106.5</v>
      </c>
      <c r="L7" s="28">
        <v>97.14</v>
      </c>
      <c r="M7" s="28">
        <v>99.02</v>
      </c>
      <c r="N7" s="28">
        <v>95.13</v>
      </c>
      <c r="O7" s="28">
        <v>89.5</v>
      </c>
      <c r="P7" s="28">
        <v>94.77</v>
      </c>
      <c r="Q7" s="28">
        <v>95</v>
      </c>
      <c r="R7" s="28">
        <v>105.07</v>
      </c>
      <c r="S7" s="28">
        <v>115</v>
      </c>
      <c r="T7" s="28">
        <v>106.59</v>
      </c>
      <c r="U7" s="28">
        <v>95.34</v>
      </c>
      <c r="V7" s="28">
        <v>94.11</v>
      </c>
      <c r="W7" s="28">
        <v>94</v>
      </c>
      <c r="X7" s="28">
        <v>91.54</v>
      </c>
      <c r="Y7" s="28">
        <v>67.849999999999994</v>
      </c>
      <c r="Z7" s="29"/>
      <c r="AA7" s="30">
        <f>IF(SUM(B7:Z7)&lt;&gt;0,AVERAGEIF(B7:Z7,"&lt;&gt;"""),"")</f>
        <v>88.801666666666662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74.272000000000006</v>
      </c>
      <c r="I12" s="52"/>
      <c r="J12" s="52">
        <v>8.7370000000000001</v>
      </c>
      <c r="K12" s="52">
        <v>161.983</v>
      </c>
      <c r="L12" s="52">
        <v>110.7</v>
      </c>
      <c r="M12" s="52">
        <v>96.882999999999996</v>
      </c>
      <c r="N12" s="52">
        <v>85.293999999999997</v>
      </c>
      <c r="O12" s="52">
        <v>94.679000000000002</v>
      </c>
      <c r="P12" s="52">
        <v>29.46</v>
      </c>
      <c r="Q12" s="52">
        <v>148.333</v>
      </c>
      <c r="R12" s="52">
        <v>96.905000000000001</v>
      </c>
      <c r="S12" s="52">
        <v>41.4</v>
      </c>
      <c r="T12" s="52">
        <v>32.646000000000001</v>
      </c>
      <c r="U12" s="52">
        <v>61.692999999999998</v>
      </c>
      <c r="V12" s="52">
        <v>109.285</v>
      </c>
      <c r="W12" s="52">
        <v>23.567</v>
      </c>
      <c r="X12" s="52"/>
      <c r="Y12" s="52"/>
      <c r="Z12" s="53"/>
      <c r="AA12" s="54">
        <f t="shared" si="0"/>
        <v>1175.837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4.9909999999999997</v>
      </c>
      <c r="C14" s="57">
        <v>5.9779999999999998</v>
      </c>
      <c r="D14" s="57">
        <v>7.0630000000000006</v>
      </c>
      <c r="E14" s="57">
        <v>5.9619999999999997</v>
      </c>
      <c r="F14" s="57">
        <v>8.0130000000000017</v>
      </c>
      <c r="G14" s="57">
        <v>6.7650000000000006</v>
      </c>
      <c r="H14" s="57">
        <v>4.5780000000000003</v>
      </c>
      <c r="I14" s="57">
        <v>4.3390000000000004</v>
      </c>
      <c r="J14" s="57">
        <v>1.5049999999999999</v>
      </c>
      <c r="K14" s="57">
        <v>5.5640000000000001</v>
      </c>
      <c r="L14" s="57">
        <v>3.4419999999999997</v>
      </c>
      <c r="M14" s="57">
        <v>2.89</v>
      </c>
      <c r="N14" s="57">
        <v>3.4140000000000001</v>
      </c>
      <c r="O14" s="57">
        <v>3.5269999999999997</v>
      </c>
      <c r="P14" s="57"/>
      <c r="Q14" s="57">
        <v>14.064</v>
      </c>
      <c r="R14" s="57">
        <v>9.9879999999999995</v>
      </c>
      <c r="S14" s="57">
        <v>8.016</v>
      </c>
      <c r="T14" s="57">
        <v>1.7750000000000001</v>
      </c>
      <c r="U14" s="57">
        <v>2.6030000000000002</v>
      </c>
      <c r="V14" s="57">
        <v>4.9130000000000003</v>
      </c>
      <c r="W14" s="57">
        <v>35.459000000000003</v>
      </c>
      <c r="X14" s="57">
        <v>24.36</v>
      </c>
      <c r="Y14" s="57">
        <v>2.59</v>
      </c>
      <c r="Z14" s="58"/>
      <c r="AA14" s="59">
        <f t="shared" si="0"/>
        <v>171.79900000000001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4.9909999999999997</v>
      </c>
      <c r="C16" s="62">
        <f t="shared" ref="C16:Z16" si="1">IF(LEN(C$2)&gt;0,SUM(C10:C15),"")</f>
        <v>5.9779999999999998</v>
      </c>
      <c r="D16" s="62">
        <f t="shared" si="1"/>
        <v>7.0630000000000006</v>
      </c>
      <c r="E16" s="62">
        <f t="shared" si="1"/>
        <v>5.9619999999999997</v>
      </c>
      <c r="F16" s="62">
        <f t="shared" si="1"/>
        <v>8.0130000000000017</v>
      </c>
      <c r="G16" s="62">
        <f t="shared" si="1"/>
        <v>6.7650000000000006</v>
      </c>
      <c r="H16" s="62">
        <f t="shared" si="1"/>
        <v>78.850000000000009</v>
      </c>
      <c r="I16" s="62">
        <f t="shared" si="1"/>
        <v>4.3390000000000004</v>
      </c>
      <c r="J16" s="62">
        <f t="shared" si="1"/>
        <v>10.242000000000001</v>
      </c>
      <c r="K16" s="62">
        <f t="shared" si="1"/>
        <v>167.547</v>
      </c>
      <c r="L16" s="62">
        <f t="shared" si="1"/>
        <v>114.142</v>
      </c>
      <c r="M16" s="62">
        <f t="shared" si="1"/>
        <v>99.772999999999996</v>
      </c>
      <c r="N16" s="62">
        <f t="shared" si="1"/>
        <v>88.707999999999998</v>
      </c>
      <c r="O16" s="62">
        <f t="shared" si="1"/>
        <v>98.206000000000003</v>
      </c>
      <c r="P16" s="62">
        <f t="shared" si="1"/>
        <v>29.46</v>
      </c>
      <c r="Q16" s="62">
        <f t="shared" si="1"/>
        <v>162.39699999999999</v>
      </c>
      <c r="R16" s="62">
        <f t="shared" si="1"/>
        <v>106.893</v>
      </c>
      <c r="S16" s="62">
        <f t="shared" si="1"/>
        <v>49.415999999999997</v>
      </c>
      <c r="T16" s="62">
        <f t="shared" si="1"/>
        <v>34.420999999999999</v>
      </c>
      <c r="U16" s="62">
        <f t="shared" si="1"/>
        <v>64.295999999999992</v>
      </c>
      <c r="V16" s="62">
        <f t="shared" si="1"/>
        <v>114.19799999999999</v>
      </c>
      <c r="W16" s="62">
        <f t="shared" si="1"/>
        <v>59.026000000000003</v>
      </c>
      <c r="X16" s="62">
        <f t="shared" si="1"/>
        <v>24.36</v>
      </c>
      <c r="Y16" s="62">
        <f t="shared" si="1"/>
        <v>2.59</v>
      </c>
      <c r="Z16" s="63" t="str">
        <f t="shared" si="1"/>
        <v/>
      </c>
      <c r="AA16" s="64">
        <f>SUM(AA10:AA15)</f>
        <v>1347.636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8.4770000000000003</v>
      </c>
      <c r="C21" s="81">
        <v>9.5150000000000006</v>
      </c>
      <c r="D21" s="81">
        <v>11.395</v>
      </c>
      <c r="E21" s="81">
        <v>10.814</v>
      </c>
      <c r="F21" s="81">
        <v>6.649</v>
      </c>
      <c r="G21" s="81"/>
      <c r="H21" s="81">
        <v>0.40500000000000003</v>
      </c>
      <c r="I21" s="81">
        <v>12.513</v>
      </c>
      <c r="J21" s="81">
        <v>6.3879999999999999</v>
      </c>
      <c r="K21" s="81">
        <v>4.2829999999999995</v>
      </c>
      <c r="L21" s="81"/>
      <c r="M21" s="81"/>
      <c r="N21" s="81">
        <v>9.3770000000000007</v>
      </c>
      <c r="O21" s="81">
        <v>7.9660000000000002</v>
      </c>
      <c r="P21" s="81">
        <v>15.724</v>
      </c>
      <c r="Q21" s="81">
        <v>24.713000000000001</v>
      </c>
      <c r="R21" s="81">
        <v>18.106999999999999</v>
      </c>
      <c r="S21" s="81">
        <v>19.069000000000003</v>
      </c>
      <c r="T21" s="81">
        <v>13.839</v>
      </c>
      <c r="U21" s="81">
        <v>13.704000000000001</v>
      </c>
      <c r="V21" s="81">
        <v>10.802</v>
      </c>
      <c r="W21" s="81">
        <v>10.974</v>
      </c>
      <c r="X21" s="81">
        <v>16.198</v>
      </c>
      <c r="Y21" s="81">
        <v>12.957999999999998</v>
      </c>
      <c r="Z21" s="78"/>
      <c r="AA21" s="79">
        <f t="shared" si="2"/>
        <v>243.86999999999998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8.4770000000000003</v>
      </c>
      <c r="C25" s="88">
        <f t="shared" ref="C25:Z25" si="3">IF(LEN(C$2)&gt;0,SUM(C19:C24),"")</f>
        <v>9.5150000000000006</v>
      </c>
      <c r="D25" s="88">
        <f t="shared" si="3"/>
        <v>11.395</v>
      </c>
      <c r="E25" s="88">
        <f t="shared" si="3"/>
        <v>10.814</v>
      </c>
      <c r="F25" s="88">
        <f t="shared" si="3"/>
        <v>6.649</v>
      </c>
      <c r="G25" s="88">
        <f t="shared" si="3"/>
        <v>0</v>
      </c>
      <c r="H25" s="88">
        <f t="shared" si="3"/>
        <v>0.40500000000000003</v>
      </c>
      <c r="I25" s="88">
        <f t="shared" si="3"/>
        <v>12.513</v>
      </c>
      <c r="J25" s="88">
        <f t="shared" si="3"/>
        <v>6.3879999999999999</v>
      </c>
      <c r="K25" s="88">
        <f t="shared" si="3"/>
        <v>4.2829999999999995</v>
      </c>
      <c r="L25" s="88">
        <f t="shared" si="3"/>
        <v>0</v>
      </c>
      <c r="M25" s="88">
        <f t="shared" si="3"/>
        <v>0</v>
      </c>
      <c r="N25" s="88">
        <f t="shared" si="3"/>
        <v>9.3770000000000007</v>
      </c>
      <c r="O25" s="88">
        <f t="shared" si="3"/>
        <v>7.9660000000000002</v>
      </c>
      <c r="P25" s="88">
        <f t="shared" si="3"/>
        <v>15.724</v>
      </c>
      <c r="Q25" s="88">
        <f t="shared" si="3"/>
        <v>24.713000000000001</v>
      </c>
      <c r="R25" s="88">
        <f t="shared" si="3"/>
        <v>18.106999999999999</v>
      </c>
      <c r="S25" s="88">
        <f t="shared" si="3"/>
        <v>19.069000000000003</v>
      </c>
      <c r="T25" s="88">
        <f t="shared" si="3"/>
        <v>13.839</v>
      </c>
      <c r="U25" s="88">
        <f t="shared" si="3"/>
        <v>13.704000000000001</v>
      </c>
      <c r="V25" s="88">
        <f t="shared" si="3"/>
        <v>10.802</v>
      </c>
      <c r="W25" s="88">
        <f t="shared" si="3"/>
        <v>10.974</v>
      </c>
      <c r="X25" s="88">
        <f t="shared" si="3"/>
        <v>16.198</v>
      </c>
      <c r="Y25" s="88">
        <f t="shared" si="3"/>
        <v>12.957999999999998</v>
      </c>
      <c r="Z25" s="89" t="str">
        <f t="shared" si="3"/>
        <v/>
      </c>
      <c r="AA25" s="90">
        <f>SUM(AA19:AA24)</f>
        <v>243.86999999999998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13.468</v>
      </c>
      <c r="C29" s="77">
        <v>15.493</v>
      </c>
      <c r="D29" s="77">
        <v>18.457999999999998</v>
      </c>
      <c r="E29" s="77">
        <v>16.776</v>
      </c>
      <c r="F29" s="77">
        <v>14.662000000000001</v>
      </c>
      <c r="G29" s="77">
        <v>6.7649999999999997</v>
      </c>
      <c r="H29" s="77">
        <v>79.254999999999995</v>
      </c>
      <c r="I29" s="77">
        <v>16.852</v>
      </c>
      <c r="J29" s="77">
        <v>16.63</v>
      </c>
      <c r="K29" s="77">
        <v>171.83</v>
      </c>
      <c r="L29" s="77">
        <v>114.142</v>
      </c>
      <c r="M29" s="77">
        <v>99.772999999999996</v>
      </c>
      <c r="N29" s="77">
        <v>98.084999999999994</v>
      </c>
      <c r="O29" s="77">
        <v>106.172</v>
      </c>
      <c r="P29" s="77">
        <v>45.183999999999997</v>
      </c>
      <c r="Q29" s="77">
        <v>187.11</v>
      </c>
      <c r="R29" s="77">
        <v>125</v>
      </c>
      <c r="S29" s="77">
        <v>68.484999999999999</v>
      </c>
      <c r="T29" s="77">
        <v>48.26</v>
      </c>
      <c r="U29" s="77">
        <v>78</v>
      </c>
      <c r="V29" s="77">
        <v>125</v>
      </c>
      <c r="W29" s="77">
        <v>70</v>
      </c>
      <c r="X29" s="77">
        <v>40.558</v>
      </c>
      <c r="Y29" s="77">
        <v>15.548</v>
      </c>
      <c r="Z29" s="78"/>
      <c r="AA29" s="79">
        <f>SUM(B29:Z29)</f>
        <v>1591.5060000000001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13.468</v>
      </c>
      <c r="C31" s="62">
        <f t="shared" ref="C31:Z31" si="4">IF(LEN(C$2)&gt;0,SUM(C28:C30),"")</f>
        <v>15.493</v>
      </c>
      <c r="D31" s="62">
        <f t="shared" si="4"/>
        <v>18.457999999999998</v>
      </c>
      <c r="E31" s="62">
        <f t="shared" si="4"/>
        <v>16.776</v>
      </c>
      <c r="F31" s="62">
        <f t="shared" si="4"/>
        <v>14.662000000000001</v>
      </c>
      <c r="G31" s="62">
        <f t="shared" si="4"/>
        <v>6.7649999999999997</v>
      </c>
      <c r="H31" s="62">
        <f t="shared" si="4"/>
        <v>79.254999999999995</v>
      </c>
      <c r="I31" s="62">
        <f t="shared" si="4"/>
        <v>16.852</v>
      </c>
      <c r="J31" s="62">
        <f t="shared" si="4"/>
        <v>16.63</v>
      </c>
      <c r="K31" s="62">
        <f t="shared" si="4"/>
        <v>171.83</v>
      </c>
      <c r="L31" s="62">
        <f t="shared" si="4"/>
        <v>114.142</v>
      </c>
      <c r="M31" s="62">
        <f t="shared" si="4"/>
        <v>99.772999999999996</v>
      </c>
      <c r="N31" s="62">
        <f t="shared" si="4"/>
        <v>98.084999999999994</v>
      </c>
      <c r="O31" s="62">
        <f t="shared" si="4"/>
        <v>106.172</v>
      </c>
      <c r="P31" s="62">
        <f t="shared" si="4"/>
        <v>45.183999999999997</v>
      </c>
      <c r="Q31" s="62">
        <f t="shared" si="4"/>
        <v>187.11</v>
      </c>
      <c r="R31" s="62">
        <f t="shared" si="4"/>
        <v>125</v>
      </c>
      <c r="S31" s="62">
        <f t="shared" si="4"/>
        <v>68.484999999999999</v>
      </c>
      <c r="T31" s="62">
        <f t="shared" si="4"/>
        <v>48.26</v>
      </c>
      <c r="U31" s="62">
        <f t="shared" si="4"/>
        <v>78</v>
      </c>
      <c r="V31" s="62">
        <f t="shared" si="4"/>
        <v>125</v>
      </c>
      <c r="W31" s="62">
        <f t="shared" si="4"/>
        <v>70</v>
      </c>
      <c r="X31" s="62">
        <f t="shared" si="4"/>
        <v>40.558</v>
      </c>
      <c r="Y31" s="62">
        <f t="shared" si="4"/>
        <v>15.548</v>
      </c>
      <c r="Z31" s="63" t="str">
        <f t="shared" si="4"/>
        <v/>
      </c>
      <c r="AA31" s="64">
        <f>SUM(AA28:AA30)</f>
        <v>1591.5060000000001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6.5</v>
      </c>
      <c r="T38" s="99"/>
      <c r="U38" s="99"/>
      <c r="V38" s="99"/>
      <c r="W38" s="99"/>
      <c r="X38" s="99">
        <v>7.4</v>
      </c>
      <c r="Y38" s="99"/>
      <c r="Z38" s="100"/>
      <c r="AA38" s="79">
        <f t="shared" si="5"/>
        <v>13.9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7.4</v>
      </c>
      <c r="Y39" s="88">
        <f t="shared" si="6"/>
        <v>0</v>
      </c>
      <c r="Z39" s="89" t="str">
        <f t="shared" si="6"/>
        <v/>
      </c>
      <c r="AA39" s="90">
        <f t="shared" si="5"/>
        <v>13.9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6.5</v>
      </c>
      <c r="T46" s="99"/>
      <c r="U46" s="99"/>
      <c r="V46" s="99"/>
      <c r="W46" s="99"/>
      <c r="X46" s="99">
        <v>7.4</v>
      </c>
      <c r="Y46" s="99"/>
      <c r="Z46" s="100"/>
      <c r="AA46" s="79">
        <f t="shared" si="7"/>
        <v>13.9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7.4</v>
      </c>
      <c r="Y48" s="88">
        <f t="shared" si="8"/>
        <v>0</v>
      </c>
      <c r="Z48" s="89" t="str">
        <f t="shared" si="8"/>
        <v/>
      </c>
      <c r="AA48" s="90">
        <f t="shared" si="7"/>
        <v>13.9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13.468</v>
      </c>
      <c r="C51" s="88">
        <f t="shared" si="10"/>
        <v>15.493</v>
      </c>
      <c r="D51" s="88">
        <f t="shared" si="10"/>
        <v>18.457999999999998</v>
      </c>
      <c r="E51" s="88">
        <f t="shared" si="10"/>
        <v>16.776</v>
      </c>
      <c r="F51" s="88">
        <f t="shared" si="10"/>
        <v>14.662000000000003</v>
      </c>
      <c r="G51" s="88">
        <f t="shared" si="10"/>
        <v>6.7650000000000006</v>
      </c>
      <c r="H51" s="88">
        <f t="shared" si="10"/>
        <v>79.25500000000001</v>
      </c>
      <c r="I51" s="88">
        <f t="shared" si="10"/>
        <v>16.852</v>
      </c>
      <c r="J51" s="88">
        <f t="shared" si="10"/>
        <v>16.630000000000003</v>
      </c>
      <c r="K51" s="88">
        <f t="shared" si="10"/>
        <v>171.82999999999998</v>
      </c>
      <c r="L51" s="88">
        <f t="shared" si="10"/>
        <v>114.142</v>
      </c>
      <c r="M51" s="88">
        <f t="shared" si="10"/>
        <v>99.772999999999996</v>
      </c>
      <c r="N51" s="88">
        <f t="shared" si="10"/>
        <v>98.084999999999994</v>
      </c>
      <c r="O51" s="88">
        <f t="shared" si="10"/>
        <v>106.172</v>
      </c>
      <c r="P51" s="88">
        <f t="shared" si="10"/>
        <v>45.183999999999997</v>
      </c>
      <c r="Q51" s="88">
        <f t="shared" si="10"/>
        <v>187.10999999999999</v>
      </c>
      <c r="R51" s="88">
        <f t="shared" si="10"/>
        <v>125</v>
      </c>
      <c r="S51" s="88">
        <f t="shared" si="10"/>
        <v>74.984999999999999</v>
      </c>
      <c r="T51" s="88">
        <f t="shared" si="10"/>
        <v>48.26</v>
      </c>
      <c r="U51" s="88">
        <f t="shared" si="10"/>
        <v>78</v>
      </c>
      <c r="V51" s="88">
        <f t="shared" si="10"/>
        <v>125</v>
      </c>
      <c r="W51" s="88">
        <f t="shared" si="10"/>
        <v>70</v>
      </c>
      <c r="X51" s="88">
        <f t="shared" si="10"/>
        <v>47.957999999999998</v>
      </c>
      <c r="Y51" s="88">
        <f t="shared" si="10"/>
        <v>15.547999999999998</v>
      </c>
      <c r="Z51" s="89" t="str">
        <f t="shared" si="10"/>
        <v/>
      </c>
      <c r="AA51" s="104">
        <f>SUM(B51:Z51)</f>
        <v>1605.4059999999999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13.468</v>
      </c>
      <c r="C4" s="18">
        <v>15.5</v>
      </c>
      <c r="D4" s="18">
        <v>18.457999999999998</v>
      </c>
      <c r="E4" s="18">
        <v>16.776</v>
      </c>
      <c r="F4" s="18">
        <v>14.7</v>
      </c>
      <c r="G4" s="18">
        <v>6.7860000000000005</v>
      </c>
      <c r="H4" s="18">
        <v>79.254999999999995</v>
      </c>
      <c r="I4" s="18">
        <v>16.852</v>
      </c>
      <c r="J4" s="18">
        <v>16.63</v>
      </c>
      <c r="K4" s="18">
        <v>171.8</v>
      </c>
      <c r="L4" s="18">
        <v>114.157</v>
      </c>
      <c r="M4" s="18">
        <v>99.741</v>
      </c>
      <c r="N4" s="18">
        <v>98.064999999999998</v>
      </c>
      <c r="O4" s="18">
        <v>106.14</v>
      </c>
      <c r="P4" s="18">
        <v>45.184000000000005</v>
      </c>
      <c r="Q4" s="18">
        <v>187.1</v>
      </c>
      <c r="R4" s="18">
        <v>125</v>
      </c>
      <c r="S4" s="18">
        <v>75</v>
      </c>
      <c r="T4" s="18">
        <v>48.26</v>
      </c>
      <c r="U4" s="18">
        <v>78</v>
      </c>
      <c r="V4" s="18">
        <v>125</v>
      </c>
      <c r="W4" s="18">
        <v>70</v>
      </c>
      <c r="X4" s="18">
        <v>48</v>
      </c>
      <c r="Y4" s="18">
        <v>15.548000000000002</v>
      </c>
      <c r="Z4" s="19"/>
      <c r="AA4" s="20">
        <f>SUM(B4:Z4)</f>
        <v>1605.42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66.569999999999993</v>
      </c>
      <c r="C7" s="28">
        <v>86.57</v>
      </c>
      <c r="D7" s="28">
        <v>78.150000000000006</v>
      </c>
      <c r="E7" s="28">
        <v>60.17</v>
      </c>
      <c r="F7" s="28">
        <v>77.400000000000006</v>
      </c>
      <c r="G7" s="28">
        <v>77.75</v>
      </c>
      <c r="H7" s="28">
        <v>84.07</v>
      </c>
      <c r="I7" s="28">
        <v>70</v>
      </c>
      <c r="J7" s="28">
        <v>84</v>
      </c>
      <c r="K7" s="28">
        <v>106.5</v>
      </c>
      <c r="L7" s="28">
        <v>97.14</v>
      </c>
      <c r="M7" s="28">
        <v>99.02</v>
      </c>
      <c r="N7" s="28">
        <v>95.13</v>
      </c>
      <c r="O7" s="28">
        <v>89.5</v>
      </c>
      <c r="P7" s="28">
        <v>94.77</v>
      </c>
      <c r="Q7" s="28">
        <v>95</v>
      </c>
      <c r="R7" s="28">
        <v>105.07</v>
      </c>
      <c r="S7" s="28">
        <v>115</v>
      </c>
      <c r="T7" s="28">
        <v>106.59</v>
      </c>
      <c r="U7" s="28">
        <v>95.34</v>
      </c>
      <c r="V7" s="28">
        <v>94.11</v>
      </c>
      <c r="W7" s="28">
        <v>94</v>
      </c>
      <c r="X7" s="28">
        <v>91.54</v>
      </c>
      <c r="Y7" s="28">
        <v>67.849999999999994</v>
      </c>
      <c r="Z7" s="29"/>
      <c r="AA7" s="30">
        <f>IF(SUM(B7:Z7)&lt;&gt;0,AVERAGEIF(B7:Z7,"&lt;&gt;"""),"")</f>
        <v>88.801666666666662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7.0529999999999999</v>
      </c>
      <c r="C12" s="52"/>
      <c r="D12" s="52"/>
      <c r="E12" s="52">
        <v>10.353</v>
      </c>
      <c r="F12" s="52"/>
      <c r="G12" s="52"/>
      <c r="H12" s="52">
        <v>57.191000000000003</v>
      </c>
      <c r="I12" s="52">
        <v>16.852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91.449000000000012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1.34</v>
      </c>
      <c r="C14" s="57"/>
      <c r="D14" s="57"/>
      <c r="E14" s="57">
        <v>1.2709999999999999</v>
      </c>
      <c r="F14" s="57"/>
      <c r="G14" s="57"/>
      <c r="H14" s="57">
        <v>0.79400000000000004</v>
      </c>
      <c r="I14" s="57"/>
      <c r="J14" s="57">
        <v>0.88900000000000001</v>
      </c>
      <c r="K14" s="57"/>
      <c r="L14" s="57"/>
      <c r="M14" s="57">
        <v>1.7810000000000001</v>
      </c>
      <c r="N14" s="57">
        <v>1.6719999999999999</v>
      </c>
      <c r="O14" s="57">
        <v>1.2969999999999999</v>
      </c>
      <c r="P14" s="57">
        <v>1.7850000000000001</v>
      </c>
      <c r="Q14" s="57"/>
      <c r="R14" s="57"/>
      <c r="S14" s="57"/>
      <c r="T14" s="57"/>
      <c r="U14" s="57"/>
      <c r="V14" s="57"/>
      <c r="W14" s="57"/>
      <c r="X14" s="57"/>
      <c r="Y14" s="57">
        <v>1.17</v>
      </c>
      <c r="Z14" s="58"/>
      <c r="AA14" s="59">
        <f t="shared" si="0"/>
        <v>11.998999999999999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8.3930000000000007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11.623999999999999</v>
      </c>
      <c r="F16" s="62">
        <f t="shared" si="1"/>
        <v>0</v>
      </c>
      <c r="G16" s="62">
        <f t="shared" si="1"/>
        <v>0</v>
      </c>
      <c r="H16" s="62">
        <f t="shared" si="1"/>
        <v>57.984999999999999</v>
      </c>
      <c r="I16" s="62">
        <f t="shared" si="1"/>
        <v>16.852</v>
      </c>
      <c r="J16" s="62">
        <f t="shared" si="1"/>
        <v>0.88900000000000001</v>
      </c>
      <c r="K16" s="62">
        <f t="shared" si="1"/>
        <v>0</v>
      </c>
      <c r="L16" s="62">
        <f t="shared" si="1"/>
        <v>0</v>
      </c>
      <c r="M16" s="62">
        <f t="shared" si="1"/>
        <v>1.7810000000000001</v>
      </c>
      <c r="N16" s="62">
        <f t="shared" si="1"/>
        <v>1.6719999999999999</v>
      </c>
      <c r="O16" s="62">
        <f t="shared" si="1"/>
        <v>1.2969999999999999</v>
      </c>
      <c r="P16" s="62">
        <f t="shared" si="1"/>
        <v>1.7850000000000001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1.17</v>
      </c>
      <c r="Z16" s="63" t="str">
        <f t="shared" si="1"/>
        <v/>
      </c>
      <c r="AA16" s="64">
        <f>SUM(AA10:AA15)</f>
        <v>103.44800000000001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125</v>
      </c>
      <c r="S19" s="72">
        <v>75</v>
      </c>
      <c r="T19" s="72">
        <v>48</v>
      </c>
      <c r="U19" s="72">
        <v>78</v>
      </c>
      <c r="V19" s="72">
        <v>125</v>
      </c>
      <c r="W19" s="72">
        <v>70</v>
      </c>
      <c r="X19" s="72">
        <v>48</v>
      </c>
      <c r="Y19" s="72">
        <v>2.1</v>
      </c>
      <c r="Z19" s="73"/>
      <c r="AA19" s="74">
        <f t="shared" ref="AA19:AA24" si="2">SUM(B19:Z19)</f>
        <v>571.1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2.8130000000000002</v>
      </c>
      <c r="I20" s="77"/>
      <c r="J20" s="77">
        <v>0.214</v>
      </c>
      <c r="K20" s="77"/>
      <c r="L20" s="77"/>
      <c r="M20" s="77">
        <v>4.95</v>
      </c>
      <c r="N20" s="77">
        <v>5.0039999999999996</v>
      </c>
      <c r="O20" s="77">
        <v>5.0410000000000004</v>
      </c>
      <c r="P20" s="77">
        <v>4.984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23.006</v>
      </c>
    </row>
    <row r="21" spans="1:27" ht="24.95" customHeight="1" x14ac:dyDescent="0.2">
      <c r="A21" s="75" t="s">
        <v>16</v>
      </c>
      <c r="B21" s="80">
        <v>5.0750000000000002</v>
      </c>
      <c r="C21" s="81"/>
      <c r="D21" s="81">
        <v>2.0579999999999998</v>
      </c>
      <c r="E21" s="81">
        <v>5.1520000000000001</v>
      </c>
      <c r="F21" s="81"/>
      <c r="G21" s="81">
        <v>1.486</v>
      </c>
      <c r="H21" s="81">
        <v>18.457000000000001</v>
      </c>
      <c r="I21" s="81"/>
      <c r="J21" s="81">
        <v>15.527000000000001</v>
      </c>
      <c r="K21" s="81"/>
      <c r="L21" s="81">
        <v>7.7569999999999997</v>
      </c>
      <c r="M21" s="81">
        <v>27.009999999999998</v>
      </c>
      <c r="N21" s="81">
        <v>19.689</v>
      </c>
      <c r="O21" s="81">
        <v>13.802</v>
      </c>
      <c r="P21" s="81">
        <v>38.414999999999999</v>
      </c>
      <c r="Q21" s="81"/>
      <c r="R21" s="81"/>
      <c r="S21" s="81"/>
      <c r="T21" s="81">
        <v>0.26</v>
      </c>
      <c r="U21" s="81"/>
      <c r="V21" s="81"/>
      <c r="W21" s="81"/>
      <c r="X21" s="81"/>
      <c r="Y21" s="81">
        <v>12.278</v>
      </c>
      <c r="Z21" s="78"/>
      <c r="AA21" s="79">
        <f t="shared" si="2"/>
        <v>166.96599999999995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5.0750000000000002</v>
      </c>
      <c r="C25" s="88">
        <f t="shared" si="3"/>
        <v>0</v>
      </c>
      <c r="D25" s="88">
        <f t="shared" si="3"/>
        <v>2.0579999999999998</v>
      </c>
      <c r="E25" s="88">
        <f t="shared" si="3"/>
        <v>5.1520000000000001</v>
      </c>
      <c r="F25" s="88">
        <f t="shared" si="3"/>
        <v>0</v>
      </c>
      <c r="G25" s="88">
        <f t="shared" si="3"/>
        <v>1.486</v>
      </c>
      <c r="H25" s="88">
        <f t="shared" si="3"/>
        <v>21.27</v>
      </c>
      <c r="I25" s="88">
        <f t="shared" si="3"/>
        <v>0</v>
      </c>
      <c r="J25" s="88">
        <f t="shared" si="3"/>
        <v>15.741000000000001</v>
      </c>
      <c r="K25" s="88">
        <f t="shared" si="3"/>
        <v>0</v>
      </c>
      <c r="L25" s="88">
        <f t="shared" si="3"/>
        <v>7.7569999999999997</v>
      </c>
      <c r="M25" s="88">
        <f t="shared" si="3"/>
        <v>31.959999999999997</v>
      </c>
      <c r="N25" s="88">
        <f t="shared" si="3"/>
        <v>24.692999999999998</v>
      </c>
      <c r="O25" s="88">
        <f t="shared" si="3"/>
        <v>18.843</v>
      </c>
      <c r="P25" s="88">
        <f t="shared" si="3"/>
        <v>43.399000000000001</v>
      </c>
      <c r="Q25" s="88">
        <f t="shared" si="3"/>
        <v>0</v>
      </c>
      <c r="R25" s="88">
        <f t="shared" si="3"/>
        <v>125</v>
      </c>
      <c r="S25" s="88">
        <f t="shared" si="3"/>
        <v>75</v>
      </c>
      <c r="T25" s="88">
        <f t="shared" si="3"/>
        <v>48.26</v>
      </c>
      <c r="U25" s="88">
        <f t="shared" si="3"/>
        <v>78</v>
      </c>
      <c r="V25" s="88">
        <f t="shared" si="3"/>
        <v>125</v>
      </c>
      <c r="W25" s="88">
        <f t="shared" si="3"/>
        <v>70</v>
      </c>
      <c r="X25" s="88">
        <f t="shared" si="3"/>
        <v>48</v>
      </c>
      <c r="Y25" s="88">
        <f t="shared" si="3"/>
        <v>14.378</v>
      </c>
      <c r="Z25" s="89">
        <f t="shared" si="3"/>
        <v>0</v>
      </c>
      <c r="AA25" s="90">
        <f t="shared" si="3"/>
        <v>761.07199999999989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13.468</v>
      </c>
      <c r="C29" s="77"/>
      <c r="D29" s="77">
        <v>2.0579999999999998</v>
      </c>
      <c r="E29" s="77">
        <v>16.776</v>
      </c>
      <c r="F29" s="77"/>
      <c r="G29" s="77">
        <v>1.486</v>
      </c>
      <c r="H29" s="77">
        <v>79.254999999999995</v>
      </c>
      <c r="I29" s="77">
        <v>16.852</v>
      </c>
      <c r="J29" s="77">
        <v>16.63</v>
      </c>
      <c r="K29" s="77"/>
      <c r="L29" s="77">
        <v>7.7569999999999997</v>
      </c>
      <c r="M29" s="77">
        <v>33.741</v>
      </c>
      <c r="N29" s="77">
        <v>26.364999999999998</v>
      </c>
      <c r="O29" s="77">
        <v>20.14</v>
      </c>
      <c r="P29" s="77">
        <v>45.183999999999997</v>
      </c>
      <c r="Q29" s="77"/>
      <c r="R29" s="77">
        <v>125</v>
      </c>
      <c r="S29" s="77">
        <v>75</v>
      </c>
      <c r="T29" s="77">
        <v>48.26</v>
      </c>
      <c r="U29" s="77">
        <v>78</v>
      </c>
      <c r="V29" s="77">
        <v>125</v>
      </c>
      <c r="W29" s="77">
        <v>70</v>
      </c>
      <c r="X29" s="77">
        <v>48</v>
      </c>
      <c r="Y29" s="77">
        <v>15.548</v>
      </c>
      <c r="Z29" s="78"/>
      <c r="AA29" s="79">
        <f>SUM(B29:Z29)</f>
        <v>864.52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13.468</v>
      </c>
      <c r="C31" s="62">
        <f t="shared" si="4"/>
        <v>0</v>
      </c>
      <c r="D31" s="62">
        <f t="shared" si="4"/>
        <v>2.0579999999999998</v>
      </c>
      <c r="E31" s="62">
        <f t="shared" si="4"/>
        <v>16.776</v>
      </c>
      <c r="F31" s="62">
        <f t="shared" si="4"/>
        <v>0</v>
      </c>
      <c r="G31" s="62">
        <f t="shared" si="4"/>
        <v>1.486</v>
      </c>
      <c r="H31" s="62">
        <f t="shared" si="4"/>
        <v>79.254999999999995</v>
      </c>
      <c r="I31" s="62">
        <f t="shared" si="4"/>
        <v>16.852</v>
      </c>
      <c r="J31" s="62">
        <f t="shared" si="4"/>
        <v>16.63</v>
      </c>
      <c r="K31" s="62">
        <f t="shared" si="4"/>
        <v>0</v>
      </c>
      <c r="L31" s="62">
        <f t="shared" si="4"/>
        <v>7.7569999999999997</v>
      </c>
      <c r="M31" s="62">
        <f t="shared" si="4"/>
        <v>33.741</v>
      </c>
      <c r="N31" s="62">
        <f t="shared" si="4"/>
        <v>26.364999999999998</v>
      </c>
      <c r="O31" s="62">
        <f t="shared" si="4"/>
        <v>20.14</v>
      </c>
      <c r="P31" s="62">
        <f t="shared" si="4"/>
        <v>45.183999999999997</v>
      </c>
      <c r="Q31" s="62">
        <f t="shared" si="4"/>
        <v>0</v>
      </c>
      <c r="R31" s="62">
        <f t="shared" si="4"/>
        <v>125</v>
      </c>
      <c r="S31" s="62">
        <f t="shared" si="4"/>
        <v>75</v>
      </c>
      <c r="T31" s="62">
        <f t="shared" si="4"/>
        <v>48.26</v>
      </c>
      <c r="U31" s="62">
        <f t="shared" si="4"/>
        <v>78</v>
      </c>
      <c r="V31" s="62">
        <f t="shared" si="4"/>
        <v>125</v>
      </c>
      <c r="W31" s="62">
        <f t="shared" si="4"/>
        <v>70</v>
      </c>
      <c r="X31" s="62">
        <f t="shared" si="4"/>
        <v>48</v>
      </c>
      <c r="Y31" s="62">
        <f t="shared" si="4"/>
        <v>15.548</v>
      </c>
      <c r="Z31" s="63">
        <f t="shared" si="4"/>
        <v>0</v>
      </c>
      <c r="AA31" s="64">
        <f t="shared" si="4"/>
        <v>864.52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15.5</v>
      </c>
      <c r="D38" s="99">
        <v>16.399999999999999</v>
      </c>
      <c r="E38" s="99"/>
      <c r="F38" s="99">
        <v>14.7</v>
      </c>
      <c r="G38" s="99">
        <v>5.3</v>
      </c>
      <c r="H38" s="99"/>
      <c r="I38" s="99"/>
      <c r="J38" s="99"/>
      <c r="K38" s="99">
        <v>171.8</v>
      </c>
      <c r="L38" s="99">
        <v>106.4</v>
      </c>
      <c r="M38" s="99">
        <v>66</v>
      </c>
      <c r="N38" s="99">
        <v>71.7</v>
      </c>
      <c r="O38" s="99">
        <v>86</v>
      </c>
      <c r="P38" s="99"/>
      <c r="Q38" s="99">
        <v>187.1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740.9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15.5</v>
      </c>
      <c r="D39" s="88">
        <f t="shared" si="6"/>
        <v>16.399999999999999</v>
      </c>
      <c r="E39" s="88">
        <f t="shared" si="6"/>
        <v>0</v>
      </c>
      <c r="F39" s="88">
        <f t="shared" si="6"/>
        <v>14.7</v>
      </c>
      <c r="G39" s="88">
        <f t="shared" si="6"/>
        <v>5.3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171.8</v>
      </c>
      <c r="L39" s="88">
        <f t="shared" si="6"/>
        <v>106.4</v>
      </c>
      <c r="M39" s="88">
        <f t="shared" si="6"/>
        <v>66</v>
      </c>
      <c r="N39" s="88">
        <f t="shared" si="6"/>
        <v>71.7</v>
      </c>
      <c r="O39" s="88">
        <f t="shared" si="6"/>
        <v>86</v>
      </c>
      <c r="P39" s="88">
        <f t="shared" si="6"/>
        <v>0</v>
      </c>
      <c r="Q39" s="88">
        <f t="shared" si="6"/>
        <v>187.1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740.9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15.5</v>
      </c>
      <c r="D46" s="99">
        <v>16.399999999999999</v>
      </c>
      <c r="E46" s="99"/>
      <c r="F46" s="99">
        <v>14.7</v>
      </c>
      <c r="G46" s="99">
        <v>5.3</v>
      </c>
      <c r="H46" s="99"/>
      <c r="I46" s="99"/>
      <c r="J46" s="99"/>
      <c r="K46" s="99">
        <v>171.8</v>
      </c>
      <c r="L46" s="99">
        <v>106.4</v>
      </c>
      <c r="M46" s="99">
        <v>66</v>
      </c>
      <c r="N46" s="99">
        <v>71.7</v>
      </c>
      <c r="O46" s="99">
        <v>86</v>
      </c>
      <c r="P46" s="99"/>
      <c r="Q46" s="99">
        <v>187.1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740.9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15.5</v>
      </c>
      <c r="D48" s="88">
        <f t="shared" si="8"/>
        <v>16.399999999999999</v>
      </c>
      <c r="E48" s="88">
        <f t="shared" si="8"/>
        <v>0</v>
      </c>
      <c r="F48" s="88">
        <f t="shared" si="8"/>
        <v>14.7</v>
      </c>
      <c r="G48" s="88">
        <f t="shared" si="8"/>
        <v>5.3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171.8</v>
      </c>
      <c r="L48" s="88">
        <f t="shared" si="8"/>
        <v>106.4</v>
      </c>
      <c r="M48" s="88">
        <f t="shared" si="8"/>
        <v>66</v>
      </c>
      <c r="N48" s="88">
        <f t="shared" si="8"/>
        <v>71.7</v>
      </c>
      <c r="O48" s="88">
        <f t="shared" si="8"/>
        <v>86</v>
      </c>
      <c r="P48" s="88">
        <f t="shared" si="8"/>
        <v>0</v>
      </c>
      <c r="Q48" s="88">
        <f t="shared" si="8"/>
        <v>187.1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740.9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13.468</v>
      </c>
      <c r="C51" s="88">
        <f t="shared" si="10"/>
        <v>15.5</v>
      </c>
      <c r="D51" s="88">
        <f t="shared" si="10"/>
        <v>18.457999999999998</v>
      </c>
      <c r="E51" s="88">
        <f t="shared" si="10"/>
        <v>16.776</v>
      </c>
      <c r="F51" s="88">
        <f t="shared" si="10"/>
        <v>14.7</v>
      </c>
      <c r="G51" s="88">
        <f t="shared" si="10"/>
        <v>6.7859999999999996</v>
      </c>
      <c r="H51" s="88">
        <f t="shared" si="10"/>
        <v>79.254999999999995</v>
      </c>
      <c r="I51" s="88">
        <f t="shared" si="10"/>
        <v>16.852</v>
      </c>
      <c r="J51" s="88">
        <f t="shared" si="10"/>
        <v>16.630000000000003</v>
      </c>
      <c r="K51" s="88">
        <f t="shared" si="10"/>
        <v>171.8</v>
      </c>
      <c r="L51" s="88">
        <f t="shared" si="10"/>
        <v>114.15700000000001</v>
      </c>
      <c r="M51" s="88">
        <f t="shared" si="10"/>
        <v>99.741</v>
      </c>
      <c r="N51" s="88">
        <f t="shared" si="10"/>
        <v>98.064999999999998</v>
      </c>
      <c r="O51" s="88">
        <f t="shared" si="10"/>
        <v>106.14</v>
      </c>
      <c r="P51" s="88">
        <f t="shared" si="10"/>
        <v>45.183999999999997</v>
      </c>
      <c r="Q51" s="88">
        <f t="shared" si="10"/>
        <v>187.1</v>
      </c>
      <c r="R51" s="88">
        <f t="shared" si="10"/>
        <v>125</v>
      </c>
      <c r="S51" s="88">
        <f t="shared" si="10"/>
        <v>75</v>
      </c>
      <c r="T51" s="88">
        <f t="shared" si="10"/>
        <v>48.26</v>
      </c>
      <c r="U51" s="88">
        <f t="shared" si="10"/>
        <v>78</v>
      </c>
      <c r="V51" s="88">
        <f t="shared" si="10"/>
        <v>125</v>
      </c>
      <c r="W51" s="88">
        <f t="shared" si="10"/>
        <v>70</v>
      </c>
      <c r="X51" s="88">
        <f t="shared" si="10"/>
        <v>48</v>
      </c>
      <c r="Y51" s="88">
        <f t="shared" si="10"/>
        <v>15.548</v>
      </c>
      <c r="Z51" s="89">
        <f t="shared" si="10"/>
        <v>0</v>
      </c>
      <c r="AA51" s="104">
        <f>SUM(B51:Z51)</f>
        <v>1605.42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15.5</v>
      </c>
      <c r="D4" s="18">
        <v>16.399999999999999</v>
      </c>
      <c r="E4" s="18"/>
      <c r="F4" s="18">
        <v>14.7</v>
      </c>
      <c r="G4" s="18">
        <v>5.3</v>
      </c>
      <c r="H4" s="18"/>
      <c r="I4" s="18"/>
      <c r="J4" s="18"/>
      <c r="K4" s="18">
        <v>171.8</v>
      </c>
      <c r="L4" s="18">
        <v>106.4</v>
      </c>
      <c r="M4" s="18">
        <v>66</v>
      </c>
      <c r="N4" s="18">
        <v>71.7</v>
      </c>
      <c r="O4" s="18">
        <v>86</v>
      </c>
      <c r="P4" s="18"/>
      <c r="Q4" s="18">
        <v>187.1</v>
      </c>
      <c r="R4" s="18"/>
      <c r="S4" s="18">
        <v>-6.5</v>
      </c>
      <c r="T4" s="18"/>
      <c r="U4" s="18"/>
      <c r="V4" s="18"/>
      <c r="W4" s="18"/>
      <c r="X4" s="18">
        <v>-7.4</v>
      </c>
      <c r="Y4" s="18"/>
      <c r="Z4" s="19"/>
      <c r="AA4" s="111">
        <f>SUM(B4:Z4)</f>
        <v>727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66.569999999999993</v>
      </c>
      <c r="C7" s="117">
        <v>86.57</v>
      </c>
      <c r="D7" s="117">
        <v>78.150000000000006</v>
      </c>
      <c r="E7" s="117">
        <v>60.17</v>
      </c>
      <c r="F7" s="117">
        <v>77.400000000000006</v>
      </c>
      <c r="G7" s="117">
        <v>77.75</v>
      </c>
      <c r="H7" s="117">
        <v>84.07</v>
      </c>
      <c r="I7" s="117">
        <v>70</v>
      </c>
      <c r="J7" s="117">
        <v>84</v>
      </c>
      <c r="K7" s="117">
        <v>106.5</v>
      </c>
      <c r="L7" s="117">
        <v>97.14</v>
      </c>
      <c r="M7" s="117">
        <v>99.02</v>
      </c>
      <c r="N7" s="117">
        <v>95.13</v>
      </c>
      <c r="O7" s="117">
        <v>89.5</v>
      </c>
      <c r="P7" s="117">
        <v>94.77</v>
      </c>
      <c r="Q7" s="117">
        <v>95</v>
      </c>
      <c r="R7" s="117">
        <v>105.07</v>
      </c>
      <c r="S7" s="117">
        <v>115</v>
      </c>
      <c r="T7" s="117">
        <v>106.59</v>
      </c>
      <c r="U7" s="117">
        <v>95.34</v>
      </c>
      <c r="V7" s="117">
        <v>94.11</v>
      </c>
      <c r="W7" s="117">
        <v>94</v>
      </c>
      <c r="X7" s="117">
        <v>91.54</v>
      </c>
      <c r="Y7" s="117">
        <v>67.849999999999994</v>
      </c>
      <c r="Z7" s="118"/>
      <c r="AA7" s="119">
        <f>IF(SUM(B7:Z7)&lt;&gt;0,AVERAGEIF(B7:Z7,"&lt;&gt;"""),"")</f>
        <v>88.801666666666662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6.5</v>
      </c>
      <c r="T15" s="133"/>
      <c r="U15" s="133"/>
      <c r="V15" s="133"/>
      <c r="W15" s="133"/>
      <c r="X15" s="133">
        <v>7.4</v>
      </c>
      <c r="Y15" s="133"/>
      <c r="Z15" s="131"/>
      <c r="AA15" s="132">
        <f t="shared" si="0"/>
        <v>13.9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7.4</v>
      </c>
      <c r="Y16" s="135">
        <f t="shared" si="1"/>
        <v>0</v>
      </c>
      <c r="Z16" s="136" t="str">
        <f t="shared" si="1"/>
        <v/>
      </c>
      <c r="AA16" s="90">
        <f t="shared" si="0"/>
        <v>13.9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15.5</v>
      </c>
      <c r="D23" s="133">
        <v>16.399999999999999</v>
      </c>
      <c r="E23" s="133"/>
      <c r="F23" s="133">
        <v>14.7</v>
      </c>
      <c r="G23" s="133">
        <v>5.3</v>
      </c>
      <c r="H23" s="133"/>
      <c r="I23" s="133"/>
      <c r="J23" s="133"/>
      <c r="K23" s="133">
        <v>171.8</v>
      </c>
      <c r="L23" s="133">
        <v>106.4</v>
      </c>
      <c r="M23" s="133">
        <v>66</v>
      </c>
      <c r="N23" s="133">
        <v>71.7</v>
      </c>
      <c r="O23" s="133">
        <v>86</v>
      </c>
      <c r="P23" s="133"/>
      <c r="Q23" s="133">
        <v>187.1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740.9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15.5</v>
      </c>
      <c r="D24" s="135">
        <f t="shared" si="3"/>
        <v>16.399999999999999</v>
      </c>
      <c r="E24" s="135">
        <f t="shared" si="3"/>
        <v>0</v>
      </c>
      <c r="F24" s="135">
        <f t="shared" si="3"/>
        <v>14.7</v>
      </c>
      <c r="G24" s="135">
        <f t="shared" si="3"/>
        <v>5.3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171.8</v>
      </c>
      <c r="L24" s="135">
        <f t="shared" si="3"/>
        <v>106.4</v>
      </c>
      <c r="M24" s="135">
        <f t="shared" si="3"/>
        <v>66</v>
      </c>
      <c r="N24" s="135">
        <f t="shared" si="3"/>
        <v>71.7</v>
      </c>
      <c r="O24" s="135">
        <f t="shared" si="3"/>
        <v>86</v>
      </c>
      <c r="P24" s="135">
        <f t="shared" si="3"/>
        <v>0</v>
      </c>
      <c r="Q24" s="135">
        <f t="shared" si="3"/>
        <v>187.1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740.9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2024-01-19T14:19:18Z</dcterms:created>
  <dcterms:modified xsi:type="dcterms:W3CDTF">2024-01-19T14:19:19Z</dcterms:modified>
</cp:coreProperties>
</file>