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<sst xmlns="http://schemas.openxmlformats.org/spreadsheetml/2006/main" count="117" uniqueCount="53">
  <si>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18/01/2024 16:22:00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</si>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</sst>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279-4E36-A1CE-2506C2988BD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279-4E36-A1CE-2506C2988BD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59.843000000000004</c:v>
                </c:pt>
                <c:pt idx="7">
                  <c:v>118.211</c:v>
                </c:pt>
                <c:pt idx="8">
                  <c:v>94</c:v>
                </c:pt>
                <c:pt idx="9">
                  <c:v>108.333</c:v>
                </c:pt>
                <c:pt idx="10">
                  <c:v>18.471</c:v>
                </c:pt>
                <c:pt idx="15">
                  <c:v>56.582999999999998</c:v>
                </c:pt>
                <c:pt idx="16">
                  <c:v>76.667000000000002</c:v>
                </c:pt>
                <c:pt idx="17">
                  <c:v>33.332999999999998</c:v>
                </c:pt>
                <c:pt idx="18">
                  <c:v>45.567</c:v>
                </c:pt>
                <c:pt idx="19">
                  <c:v>55</c:v>
                </c:pt>
                <c:pt idx="20">
                  <c:v>65.917000000000002</c:v>
                </c:pt>
                <c:pt idx="21">
                  <c:v>25.405000000000001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79-4E36-A1CE-2506C2988BD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2.5</c:v>
                </c:pt>
                <c:pt idx="17">
                  <c:v>78.2</c:v>
                </c:pt>
                <c:pt idx="18">
                  <c:v>54.8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79-4E36-A1CE-2506C2988BD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1.6020000000000001</c:v>
                </c:pt>
                <c:pt idx="1">
                  <c:v>0.122</c:v>
                </c:pt>
                <c:pt idx="2">
                  <c:v>2.536</c:v>
                </c:pt>
                <c:pt idx="3">
                  <c:v>2.3540000000000001</c:v>
                </c:pt>
                <c:pt idx="4">
                  <c:v>3.1040000000000001</c:v>
                </c:pt>
                <c:pt idx="5">
                  <c:v>1.7809999999999999</c:v>
                </c:pt>
                <c:pt idx="6">
                  <c:v>8.8559999999999999</c:v>
                </c:pt>
                <c:pt idx="7">
                  <c:v>5.7249999999999996</c:v>
                </c:pt>
                <c:pt idx="8">
                  <c:v>5.3330000000000002</c:v>
                </c:pt>
                <c:pt idx="9">
                  <c:v>9.2729999999999997</c:v>
                </c:pt>
                <c:pt idx="10">
                  <c:v>9.593</c:v>
                </c:pt>
                <c:pt idx="11">
                  <c:v>0.158</c:v>
                </c:pt>
                <c:pt idx="12">
                  <c:v>0.126</c:v>
                </c:pt>
                <c:pt idx="13">
                  <c:v>0.192</c:v>
                </c:pt>
                <c:pt idx="14">
                  <c:v>0.105</c:v>
                </c:pt>
                <c:pt idx="15">
                  <c:v>2.7E-2</c:v>
                </c:pt>
                <c:pt idx="21">
                  <c:v>3.4779999999999998</c:v>
                </c:pt>
                <c:pt idx="23">
                  <c:v>15.687000000000001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79-4E36-A1CE-2506C2988BD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279-4E36-A1CE-2506C2988BD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279-4E36-A1CE-2506C2988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19.335000000000001</c:v>
                </c:pt>
                <c:pt idx="1">
                  <c:v>18.588000000000001</c:v>
                </c:pt>
                <c:pt idx="2">
                  <c:v>24.207000000000001</c:v>
                </c:pt>
                <c:pt idx="3">
                  <c:v>24.645000000000003</c:v>
                </c:pt>
                <c:pt idx="4">
                  <c:v>22.436</c:v>
                </c:pt>
                <c:pt idx="5">
                  <c:v>17.399000000000001</c:v>
                </c:pt>
                <c:pt idx="6">
                  <c:v>77.825999999999993</c:v>
                </c:pt>
                <c:pt idx="7">
                  <c:v>129.244</c:v>
                </c:pt>
                <c:pt idx="8">
                  <c:v>113.729</c:v>
                </c:pt>
                <c:pt idx="9">
                  <c:v>130.77099999999999</c:v>
                </c:pt>
                <c:pt idx="10">
                  <c:v>39.780999999999999</c:v>
                </c:pt>
                <c:pt idx="11">
                  <c:v>66.582999999999998</c:v>
                </c:pt>
                <c:pt idx="12">
                  <c:v>16.427</c:v>
                </c:pt>
                <c:pt idx="13">
                  <c:v>15.654999999999999</c:v>
                </c:pt>
                <c:pt idx="14">
                  <c:v>23.167000000000002</c:v>
                </c:pt>
                <c:pt idx="15">
                  <c:v>75.554000000000002</c:v>
                </c:pt>
                <c:pt idx="16">
                  <c:v>79.158000000000001</c:v>
                </c:pt>
                <c:pt idx="17">
                  <c:v>111.53100000000001</c:v>
                </c:pt>
                <c:pt idx="18">
                  <c:v>100.343</c:v>
                </c:pt>
                <c:pt idx="19">
                  <c:v>55</c:v>
                </c:pt>
                <c:pt idx="20">
                  <c:v>67.326999999999998</c:v>
                </c:pt>
                <c:pt idx="21">
                  <c:v>30.883000000000003</c:v>
                </c:pt>
                <c:pt idx="22">
                  <c:v>51.991999999999997</c:v>
                </c:pt>
                <c:pt idx="23">
                  <c:v>17.686999999999998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279-4E36-A1CE-2506C2988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49.4</c:v>
                </c:pt>
                <c:pt idx="1">
                  <c:v>34.35</c:v>
                </c:pt>
                <c:pt idx="2">
                  <c:v>50.4</c:v>
                </c:pt>
                <c:pt idx="3">
                  <c:v>50.5</c:v>
                </c:pt>
                <c:pt idx="4">
                  <c:v>56.66</c:v>
                </c:pt>
                <c:pt idx="5">
                  <c:v>60.81</c:v>
                </c:pt>
                <c:pt idx="6">
                  <c:v>85.18</c:v>
                </c:pt>
                <c:pt idx="7">
                  <c:v>96.19</c:v>
                </c:pt>
                <c:pt idx="8">
                  <c:v>104.28</c:v>
                </c:pt>
                <c:pt idx="9">
                  <c:v>104</c:v>
                </c:pt>
                <c:pt idx="10">
                  <c:v>96</c:v>
                </c:pt>
                <c:pt idx="11">
                  <c:v>85.42</c:v>
                </c:pt>
                <c:pt idx="12">
                  <c:v>77.67</c:v>
                </c:pt>
                <c:pt idx="13">
                  <c:v>73.41</c:v>
                </c:pt>
                <c:pt idx="14">
                  <c:v>73.989999999999995</c:v>
                </c:pt>
                <c:pt idx="15">
                  <c:v>88.79</c:v>
                </c:pt>
                <c:pt idx="16">
                  <c:v>98</c:v>
                </c:pt>
                <c:pt idx="17">
                  <c:v>102</c:v>
                </c:pt>
                <c:pt idx="18">
                  <c:v>104.17</c:v>
                </c:pt>
                <c:pt idx="19">
                  <c:v>97.6</c:v>
                </c:pt>
                <c:pt idx="20">
                  <c:v>95.91</c:v>
                </c:pt>
                <c:pt idx="21">
                  <c:v>84</c:v>
                </c:pt>
                <c:pt idx="22">
                  <c:v>77.14</c:v>
                </c:pt>
                <c:pt idx="23">
                  <c:v>89.75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279-4E36-A1CE-2506C2988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19.335000000000001</v>
      </c>
      <c r="C4" s="18">
        <v>18.587999999999997</v>
      </c>
      <c r="D4" s="18">
        <v>24.207000000000001</v>
      </c>
      <c r="E4" s="18">
        <v>24.644999999999996</v>
      </c>
      <c r="F4" s="18">
        <v>22.436</v>
      </c>
      <c r="G4" s="18">
        <v>17.398999999999997</v>
      </c>
      <c r="H4" s="18">
        <v>77.825999999999993</v>
      </c>
      <c r="I4" s="18">
        <v>129.244</v>
      </c>
      <c r="J4" s="18">
        <v>113.72900000000001</v>
      </c>
      <c r="K4" s="18">
        <v>130.77099999999999</v>
      </c>
      <c r="L4" s="18">
        <v>39.780999999999999</v>
      </c>
      <c r="M4" s="18">
        <v>66.58</v>
      </c>
      <c r="N4" s="18">
        <v>16.427</v>
      </c>
      <c r="O4" s="18">
        <v>15.654999999999999</v>
      </c>
      <c r="P4" s="18">
        <v>23.167000000000002</v>
      </c>
      <c r="Q4" s="18">
        <v>75.554000000000002</v>
      </c>
      <c r="R4" s="18">
        <v>79.167000000000002</v>
      </c>
      <c r="S4" s="18">
        <v>111.533</v>
      </c>
      <c r="T4" s="18">
        <v>100.36699999999999</v>
      </c>
      <c r="U4" s="18">
        <v>55</v>
      </c>
      <c r="V4" s="18">
        <v>67.326999999999998</v>
      </c>
      <c r="W4" s="18">
        <v>30.883000000000003</v>
      </c>
      <c r="X4" s="18">
        <v>51.991999999999997</v>
      </c>
      <c r="Y4" s="18">
        <v>17.686999999999998</v>
      </c>
      <c r="Z4" s="19"/>
      <c r="AA4" s="20">
        <f>SUM(B4:Z4)</f>
        <v>1329.3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49.4</v>
      </c>
      <c r="C7" s="28">
        <v>34.35</v>
      </c>
      <c r="D7" s="28">
        <v>50.4</v>
      </c>
      <c r="E7" s="28">
        <v>50.5</v>
      </c>
      <c r="F7" s="28">
        <v>56.66</v>
      </c>
      <c r="G7" s="28">
        <v>60.81</v>
      </c>
      <c r="H7" s="28">
        <v>85.18</v>
      </c>
      <c r="I7" s="28">
        <v>96.19</v>
      </c>
      <c r="J7" s="28">
        <v>104.28</v>
      </c>
      <c r="K7" s="28">
        <v>104</v>
      </c>
      <c r="L7" s="28">
        <v>96</v>
      </c>
      <c r="M7" s="28">
        <v>85.42</v>
      </c>
      <c r="N7" s="28">
        <v>77.67</v>
      </c>
      <c r="O7" s="28">
        <v>73.41</v>
      </c>
      <c r="P7" s="28">
        <v>73.989999999999995</v>
      </c>
      <c r="Q7" s="28">
        <v>88.79</v>
      </c>
      <c r="R7" s="28">
        <v>98</v>
      </c>
      <c r="S7" s="28">
        <v>102</v>
      </c>
      <c r="T7" s="28">
        <v>104.17</v>
      </c>
      <c r="U7" s="28">
        <v>97.6</v>
      </c>
      <c r="V7" s="28">
        <v>95.91</v>
      </c>
      <c r="W7" s="28">
        <v>84</v>
      </c>
      <c r="X7" s="28">
        <v>77.14</v>
      </c>
      <c r="Y7" s="28">
        <v>89.75</v>
      </c>
      <c r="Z7" s="29"/>
      <c r="AA7" s="30">
        <f>IF(SUM(B7:Z7)&lt;&gt;0,AVERAGEIF(B7:Z7,"&lt;&gt;"""),"")</f>
        <v>80.650833333333338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59.843000000000004</v>
      </c>
      <c r="I12" s="52">
        <v>118.211</v>
      </c>
      <c r="J12" s="52">
        <v>94</v>
      </c>
      <c r="K12" s="52">
        <v>108.333</v>
      </c>
      <c r="L12" s="52">
        <v>18.471</v>
      </c>
      <c r="M12" s="52"/>
      <c r="N12" s="52"/>
      <c r="O12" s="52"/>
      <c r="P12" s="52"/>
      <c r="Q12" s="52">
        <v>56.582999999999998</v>
      </c>
      <c r="R12" s="52">
        <v>76.667000000000002</v>
      </c>
      <c r="S12" s="52">
        <v>33.332999999999998</v>
      </c>
      <c r="T12" s="52">
        <v>45.567</v>
      </c>
      <c r="U12" s="52">
        <v>55</v>
      </c>
      <c r="V12" s="52">
        <v>65.917000000000002</v>
      </c>
      <c r="W12" s="52">
        <v>25.405000000000001</v>
      </c>
      <c r="X12" s="52"/>
      <c r="Y12" s="52"/>
      <c r="Z12" s="53"/>
      <c r="AA12" s="54">
        <f t="shared" si="0"/>
        <v>757.32999999999993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1.6020000000000001</v>
      </c>
      <c r="C14" s="57">
        <v>0.122</v>
      </c>
      <c r="D14" s="57">
        <v>2.536</v>
      </c>
      <c r="E14" s="57">
        <v>2.3540000000000001</v>
      </c>
      <c r="F14" s="57">
        <v>3.1040000000000001</v>
      </c>
      <c r="G14" s="57">
        <v>1.7809999999999999</v>
      </c>
      <c r="H14" s="57">
        <v>8.8559999999999999</v>
      </c>
      <c r="I14" s="57">
        <v>5.7249999999999996</v>
      </c>
      <c r="J14" s="57">
        <v>5.3330000000000002</v>
      </c>
      <c r="K14" s="57">
        <v>9.2729999999999997</v>
      </c>
      <c r="L14" s="57">
        <v>9.593</v>
      </c>
      <c r="M14" s="57">
        <v>0.158</v>
      </c>
      <c r="N14" s="57">
        <v>0.126</v>
      </c>
      <c r="O14" s="57">
        <v>0.192</v>
      </c>
      <c r="P14" s="57">
        <v>0.105</v>
      </c>
      <c r="Q14" s="57">
        <v>2.7E-2</v>
      </c>
      <c r="R14" s="57"/>
      <c r="S14" s="57"/>
      <c r="T14" s="57"/>
      <c r="U14" s="57"/>
      <c r="V14" s="57"/>
      <c r="W14" s="57">
        <v>3.4779999999999998</v>
      </c>
      <c r="X14" s="57"/>
      <c r="Y14" s="57">
        <v>15.687000000000001</v>
      </c>
      <c r="Z14" s="58"/>
      <c r="AA14" s="59">
        <f t="shared" si="0"/>
        <v>70.051999999999992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1.6020000000000001</v>
      </c>
      <c r="C16" s="62">
        <f t="shared" ref="C16:Z16" si="1">IF(LEN(C$2)&gt;0,SUM(C10:C15),"")</f>
        <v>0.122</v>
      </c>
      <c r="D16" s="62">
        <f t="shared" si="1"/>
        <v>2.536</v>
      </c>
      <c r="E16" s="62">
        <f t="shared" si="1"/>
        <v>2.3540000000000001</v>
      </c>
      <c r="F16" s="62">
        <f t="shared" si="1"/>
        <v>3.1040000000000001</v>
      </c>
      <c r="G16" s="62">
        <f t="shared" si="1"/>
        <v>1.7809999999999999</v>
      </c>
      <c r="H16" s="62">
        <f t="shared" si="1"/>
        <v>68.698999999999998</v>
      </c>
      <c r="I16" s="62">
        <f t="shared" si="1"/>
        <v>123.93599999999999</v>
      </c>
      <c r="J16" s="62">
        <f t="shared" si="1"/>
        <v>99.332999999999998</v>
      </c>
      <c r="K16" s="62">
        <f t="shared" si="1"/>
        <v>117.60599999999999</v>
      </c>
      <c r="L16" s="62">
        <f t="shared" si="1"/>
        <v>28.064</v>
      </c>
      <c r="M16" s="62">
        <f t="shared" si="1"/>
        <v>0.158</v>
      </c>
      <c r="N16" s="62">
        <f t="shared" si="1"/>
        <v>0.126</v>
      </c>
      <c r="O16" s="62">
        <f t="shared" si="1"/>
        <v>0.192</v>
      </c>
      <c r="P16" s="62">
        <f t="shared" si="1"/>
        <v>0.105</v>
      </c>
      <c r="Q16" s="62">
        <f t="shared" si="1"/>
        <v>56.61</v>
      </c>
      <c r="R16" s="62">
        <f t="shared" si="1"/>
        <v>76.667000000000002</v>
      </c>
      <c r="S16" s="62">
        <f t="shared" si="1"/>
        <v>33.332999999999998</v>
      </c>
      <c r="T16" s="62">
        <f t="shared" si="1"/>
        <v>45.567</v>
      </c>
      <c r="U16" s="62">
        <f t="shared" si="1"/>
        <v>55</v>
      </c>
      <c r="V16" s="62">
        <f t="shared" si="1"/>
        <v>65.917000000000002</v>
      </c>
      <c r="W16" s="62">
        <f t="shared" si="1"/>
        <v>28.883000000000003</v>
      </c>
      <c r="X16" s="62">
        <f t="shared" si="1"/>
        <v>0</v>
      </c>
      <c r="Y16" s="62">
        <f t="shared" si="1"/>
        <v>15.687000000000001</v>
      </c>
      <c r="Z16" s="63" t="str">
        <f t="shared" si="1"/>
        <v/>
      </c>
      <c r="AA16" s="64">
        <f>SUM(AA10:AA15)</f>
        <v>827.38199999999995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50</v>
      </c>
      <c r="Y19" s="72"/>
      <c r="Z19" s="73"/>
      <c r="AA19" s="74">
        <f t="shared" ref="AA19:AA24" si="2">SUM(B19:Z19)</f>
        <v>50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2</v>
      </c>
      <c r="X20" s="77"/>
      <c r="Y20" s="77">
        <v>2</v>
      </c>
      <c r="Z20" s="78"/>
      <c r="AA20" s="79">
        <f t="shared" si="2"/>
        <v>6</v>
      </c>
    </row>
    <row r="21" spans="1:27" ht="24.95" customHeight="1" x14ac:dyDescent="0.2">
      <c r="A21" s="75" t="s">
        <v>16</v>
      </c>
      <c r="B21" s="80">
        <v>17.733000000000001</v>
      </c>
      <c r="C21" s="81">
        <v>18.465999999999998</v>
      </c>
      <c r="D21" s="81">
        <v>21.670999999999999</v>
      </c>
      <c r="E21" s="81">
        <v>22.290999999999997</v>
      </c>
      <c r="F21" s="81">
        <v>19.332000000000001</v>
      </c>
      <c r="G21" s="81">
        <v>15.617999999999999</v>
      </c>
      <c r="H21" s="81">
        <v>7.1269999999999998</v>
      </c>
      <c r="I21" s="81">
        <v>5.3079999999999998</v>
      </c>
      <c r="J21" s="81">
        <v>14.396000000000001</v>
      </c>
      <c r="K21" s="81">
        <v>13.164999999999999</v>
      </c>
      <c r="L21" s="81">
        <v>11.717000000000001</v>
      </c>
      <c r="M21" s="81">
        <v>9.4220000000000006</v>
      </c>
      <c r="N21" s="81">
        <v>16.300999999999998</v>
      </c>
      <c r="O21" s="81">
        <v>15.462999999999999</v>
      </c>
      <c r="P21" s="81">
        <v>23.062000000000001</v>
      </c>
      <c r="Q21" s="81">
        <v>18.943999999999999</v>
      </c>
      <c r="R21" s="81"/>
      <c r="S21" s="81"/>
      <c r="T21" s="81"/>
      <c r="U21" s="81"/>
      <c r="V21" s="81">
        <v>1.41</v>
      </c>
      <c r="W21" s="81"/>
      <c r="X21" s="81">
        <v>1.992</v>
      </c>
      <c r="Y21" s="81"/>
      <c r="Z21" s="78"/>
      <c r="AA21" s="79">
        <f t="shared" si="2"/>
        <v>253.41799999999998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17.733000000000001</v>
      </c>
      <c r="C25" s="88">
        <f t="shared" ref="C25:Z25" si="3">IF(LEN(C$2)&gt;0,SUM(C19:C24),"")</f>
        <v>18.465999999999998</v>
      </c>
      <c r="D25" s="88">
        <f t="shared" si="3"/>
        <v>21.670999999999999</v>
      </c>
      <c r="E25" s="88">
        <f t="shared" si="3"/>
        <v>22.290999999999997</v>
      </c>
      <c r="F25" s="88">
        <f t="shared" si="3"/>
        <v>19.332000000000001</v>
      </c>
      <c r="G25" s="88">
        <f t="shared" si="3"/>
        <v>15.617999999999999</v>
      </c>
      <c r="H25" s="88">
        <f t="shared" si="3"/>
        <v>9.1269999999999989</v>
      </c>
      <c r="I25" s="88">
        <f t="shared" si="3"/>
        <v>5.3079999999999998</v>
      </c>
      <c r="J25" s="88">
        <f t="shared" si="3"/>
        <v>14.396000000000001</v>
      </c>
      <c r="K25" s="88">
        <f t="shared" si="3"/>
        <v>13.164999999999999</v>
      </c>
      <c r="L25" s="88">
        <f t="shared" si="3"/>
        <v>11.717000000000001</v>
      </c>
      <c r="M25" s="88">
        <f t="shared" si="3"/>
        <v>9.4220000000000006</v>
      </c>
      <c r="N25" s="88">
        <f t="shared" si="3"/>
        <v>16.300999999999998</v>
      </c>
      <c r="O25" s="88">
        <f t="shared" si="3"/>
        <v>15.462999999999999</v>
      </c>
      <c r="P25" s="88">
        <f t="shared" si="3"/>
        <v>23.062000000000001</v>
      </c>
      <c r="Q25" s="88">
        <f t="shared" si="3"/>
        <v>18.943999999999999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1.41</v>
      </c>
      <c r="W25" s="88">
        <f t="shared" si="3"/>
        <v>2</v>
      </c>
      <c r="X25" s="88">
        <f t="shared" si="3"/>
        <v>51.991999999999997</v>
      </c>
      <c r="Y25" s="88">
        <f t="shared" si="3"/>
        <v>2</v>
      </c>
      <c r="Z25" s="89" t="str">
        <f t="shared" si="3"/>
        <v/>
      </c>
      <c r="AA25" s="90">
        <f>SUM(AA19:AA24)</f>
        <v>309.41800000000001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19.335000000000001</v>
      </c>
      <c r="C29" s="77">
        <v>18.588000000000001</v>
      </c>
      <c r="D29" s="77">
        <v>24.207000000000001</v>
      </c>
      <c r="E29" s="77">
        <v>24.645</v>
      </c>
      <c r="F29" s="77">
        <v>22.436</v>
      </c>
      <c r="G29" s="77">
        <v>17.399000000000001</v>
      </c>
      <c r="H29" s="77">
        <v>77.825999999999993</v>
      </c>
      <c r="I29" s="77">
        <v>129.244</v>
      </c>
      <c r="J29" s="77">
        <v>113.729</v>
      </c>
      <c r="K29" s="77">
        <v>130.77099999999999</v>
      </c>
      <c r="L29" s="77">
        <v>39.780999999999999</v>
      </c>
      <c r="M29" s="77">
        <v>9.58</v>
      </c>
      <c r="N29" s="77">
        <v>16.427</v>
      </c>
      <c r="O29" s="77">
        <v>15.654999999999999</v>
      </c>
      <c r="P29" s="77">
        <v>23.167000000000002</v>
      </c>
      <c r="Q29" s="77">
        <v>75.554000000000002</v>
      </c>
      <c r="R29" s="77">
        <v>76.667000000000002</v>
      </c>
      <c r="S29" s="77">
        <v>33.332999999999998</v>
      </c>
      <c r="T29" s="77">
        <v>45.567</v>
      </c>
      <c r="U29" s="77">
        <v>55</v>
      </c>
      <c r="V29" s="77">
        <v>67.326999999999998</v>
      </c>
      <c r="W29" s="77">
        <v>30.882999999999999</v>
      </c>
      <c r="X29" s="77">
        <v>51.991999999999997</v>
      </c>
      <c r="Y29" s="77">
        <v>17.687000000000001</v>
      </c>
      <c r="Z29" s="78"/>
      <c r="AA29" s="79">
        <f>SUM(B29:Z29)</f>
        <v>1136.7999999999997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19.335000000000001</v>
      </c>
      <c r="C31" s="62">
        <f t="shared" ref="C31:Z31" si="4">IF(LEN(C$2)&gt;0,SUM(C28:C30),"")</f>
        <v>18.588000000000001</v>
      </c>
      <c r="D31" s="62">
        <f t="shared" si="4"/>
        <v>24.207000000000001</v>
      </c>
      <c r="E31" s="62">
        <f t="shared" si="4"/>
        <v>24.645</v>
      </c>
      <c r="F31" s="62">
        <f t="shared" si="4"/>
        <v>22.436</v>
      </c>
      <c r="G31" s="62">
        <f t="shared" si="4"/>
        <v>17.399000000000001</v>
      </c>
      <c r="H31" s="62">
        <f t="shared" si="4"/>
        <v>77.825999999999993</v>
      </c>
      <c r="I31" s="62">
        <f t="shared" si="4"/>
        <v>129.244</v>
      </c>
      <c r="J31" s="62">
        <f t="shared" si="4"/>
        <v>113.729</v>
      </c>
      <c r="K31" s="62">
        <f t="shared" si="4"/>
        <v>130.77099999999999</v>
      </c>
      <c r="L31" s="62">
        <f t="shared" si="4"/>
        <v>39.780999999999999</v>
      </c>
      <c r="M31" s="62">
        <f t="shared" si="4"/>
        <v>9.58</v>
      </c>
      <c r="N31" s="62">
        <f t="shared" si="4"/>
        <v>16.427</v>
      </c>
      <c r="O31" s="62">
        <f t="shared" si="4"/>
        <v>15.654999999999999</v>
      </c>
      <c r="P31" s="62">
        <f t="shared" si="4"/>
        <v>23.167000000000002</v>
      </c>
      <c r="Q31" s="62">
        <f t="shared" si="4"/>
        <v>75.554000000000002</v>
      </c>
      <c r="R31" s="62">
        <f t="shared" si="4"/>
        <v>76.667000000000002</v>
      </c>
      <c r="S31" s="62">
        <f t="shared" si="4"/>
        <v>33.332999999999998</v>
      </c>
      <c r="T31" s="62">
        <f t="shared" si="4"/>
        <v>45.567</v>
      </c>
      <c r="U31" s="62">
        <f t="shared" si="4"/>
        <v>55</v>
      </c>
      <c r="V31" s="62">
        <f t="shared" si="4"/>
        <v>67.326999999999998</v>
      </c>
      <c r="W31" s="62">
        <f t="shared" si="4"/>
        <v>30.882999999999999</v>
      </c>
      <c r="X31" s="62">
        <f t="shared" si="4"/>
        <v>51.991999999999997</v>
      </c>
      <c r="Y31" s="62">
        <f t="shared" si="4"/>
        <v>17.687000000000001</v>
      </c>
      <c r="Z31" s="63" t="str">
        <f t="shared" si="4"/>
        <v/>
      </c>
      <c r="AA31" s="64">
        <f>SUM(AA28:AA30)</f>
        <v>1136.7999999999997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57</v>
      </c>
      <c r="N38" s="99"/>
      <c r="O38" s="99"/>
      <c r="P38" s="99"/>
      <c r="Q38" s="99"/>
      <c r="R38" s="99">
        <v>2.5</v>
      </c>
      <c r="S38" s="99">
        <v>78.2</v>
      </c>
      <c r="T38" s="99">
        <v>54.8</v>
      </c>
      <c r="U38" s="99"/>
      <c r="V38" s="99"/>
      <c r="W38" s="99"/>
      <c r="X38" s="99"/>
      <c r="Y38" s="99"/>
      <c r="Z38" s="100"/>
      <c r="AA38" s="79">
        <f t="shared" si="5"/>
        <v>192.5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57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2.5</v>
      </c>
      <c r="S39" s="88">
        <f t="shared" si="6"/>
        <v>78.2</v>
      </c>
      <c r="T39" s="88">
        <f t="shared" si="6"/>
        <v>54.8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192.5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57</v>
      </c>
      <c r="N46" s="99"/>
      <c r="O46" s="99"/>
      <c r="P46" s="99"/>
      <c r="Q46" s="99"/>
      <c r="R46" s="99">
        <v>2.5</v>
      </c>
      <c r="S46" s="99">
        <v>78.2</v>
      </c>
      <c r="T46" s="99">
        <v>54.8</v>
      </c>
      <c r="U46" s="99"/>
      <c r="V46" s="99"/>
      <c r="W46" s="99"/>
      <c r="X46" s="99"/>
      <c r="Y46" s="99"/>
      <c r="Z46" s="100"/>
      <c r="AA46" s="79">
        <f t="shared" si="7"/>
        <v>192.5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57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2.5</v>
      </c>
      <c r="S48" s="88">
        <f t="shared" si="8"/>
        <v>78.2</v>
      </c>
      <c r="T48" s="88">
        <f t="shared" si="8"/>
        <v>54.8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19.335000000000001</v>
      </c>
      <c r="C51" s="88">
        <f t="shared" si="10"/>
        <v>18.587999999999997</v>
      </c>
      <c r="D51" s="88">
        <f t="shared" si="10"/>
        <v>24.207000000000001</v>
      </c>
      <c r="E51" s="88">
        <f t="shared" si="10"/>
        <v>24.644999999999996</v>
      </c>
      <c r="F51" s="88">
        <f t="shared" si="10"/>
        <v>22.436</v>
      </c>
      <c r="G51" s="88">
        <f t="shared" si="10"/>
        <v>17.398999999999997</v>
      </c>
      <c r="H51" s="88">
        <f t="shared" si="10"/>
        <v>77.825999999999993</v>
      </c>
      <c r="I51" s="88">
        <f t="shared" si="10"/>
        <v>129.244</v>
      </c>
      <c r="J51" s="88">
        <f t="shared" si="10"/>
        <v>113.729</v>
      </c>
      <c r="K51" s="88">
        <f t="shared" si="10"/>
        <v>130.77099999999999</v>
      </c>
      <c r="L51" s="88">
        <f t="shared" si="10"/>
        <v>39.780999999999999</v>
      </c>
      <c r="M51" s="88">
        <f t="shared" si="10"/>
        <v>66.58</v>
      </c>
      <c r="N51" s="88">
        <f t="shared" si="10"/>
        <v>16.427</v>
      </c>
      <c r="O51" s="88">
        <f t="shared" si="10"/>
        <v>15.654999999999999</v>
      </c>
      <c r="P51" s="88">
        <f t="shared" si="10"/>
        <v>23.167000000000002</v>
      </c>
      <c r="Q51" s="88">
        <f t="shared" si="10"/>
        <v>75.554000000000002</v>
      </c>
      <c r="R51" s="88">
        <f t="shared" si="10"/>
        <v>79.167000000000002</v>
      </c>
      <c r="S51" s="88">
        <f t="shared" si="10"/>
        <v>111.533</v>
      </c>
      <c r="T51" s="88">
        <f t="shared" si="10"/>
        <v>100.36699999999999</v>
      </c>
      <c r="U51" s="88">
        <f t="shared" si="10"/>
        <v>55</v>
      </c>
      <c r="V51" s="88">
        <f t="shared" si="10"/>
        <v>67.326999999999998</v>
      </c>
      <c r="W51" s="88">
        <f t="shared" si="10"/>
        <v>30.883000000000003</v>
      </c>
      <c r="X51" s="88">
        <f t="shared" si="10"/>
        <v>51.991999999999997</v>
      </c>
      <c r="Y51" s="88">
        <f t="shared" si="10"/>
        <v>17.687000000000001</v>
      </c>
      <c r="Z51" s="89" t="str">
        <f t="shared" si="10"/>
        <v/>
      </c>
      <c r="AA51" s="104">
        <f>SUM(B51:Z51)</f>
        <v>1329.3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19.335000000000001</v>
      </c>
      <c r="C4" s="18">
        <v>18.588000000000001</v>
      </c>
      <c r="D4" s="18">
        <v>24.207000000000001</v>
      </c>
      <c r="E4" s="18">
        <v>24.645000000000003</v>
      </c>
      <c r="F4" s="18">
        <v>22.436</v>
      </c>
      <c r="G4" s="18">
        <v>17.399000000000001</v>
      </c>
      <c r="H4" s="18">
        <v>77.825999999999993</v>
      </c>
      <c r="I4" s="18">
        <v>129.244</v>
      </c>
      <c r="J4" s="18">
        <v>113.729</v>
      </c>
      <c r="K4" s="18">
        <v>130.77099999999999</v>
      </c>
      <c r="L4" s="18">
        <v>39.780999999999999</v>
      </c>
      <c r="M4" s="18">
        <v>66.582999999999998</v>
      </c>
      <c r="N4" s="18">
        <v>16.427</v>
      </c>
      <c r="O4" s="18">
        <v>15.654999999999999</v>
      </c>
      <c r="P4" s="18">
        <v>23.167000000000002</v>
      </c>
      <c r="Q4" s="18">
        <v>75.554000000000002</v>
      </c>
      <c r="R4" s="18">
        <v>79.158000000000001</v>
      </c>
      <c r="S4" s="18">
        <v>111.53100000000001</v>
      </c>
      <c r="T4" s="18">
        <v>100.343</v>
      </c>
      <c r="U4" s="18">
        <v>55</v>
      </c>
      <c r="V4" s="18">
        <v>67.326999999999998</v>
      </c>
      <c r="W4" s="18">
        <v>30.883000000000003</v>
      </c>
      <c r="X4" s="18">
        <v>51.991999999999997</v>
      </c>
      <c r="Y4" s="18">
        <v>17.686999999999998</v>
      </c>
      <c r="Z4" s="19"/>
      <c r="AA4" s="20">
        <f>SUM(B4:Z4)</f>
        <v>1329.2679999999998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49.4</v>
      </c>
      <c r="C7" s="28">
        <v>34.35</v>
      </c>
      <c r="D7" s="28">
        <v>50.4</v>
      </c>
      <c r="E7" s="28">
        <v>50.5</v>
      </c>
      <c r="F7" s="28">
        <v>56.66</v>
      </c>
      <c r="G7" s="28">
        <v>60.81</v>
      </c>
      <c r="H7" s="28">
        <v>85.18</v>
      </c>
      <c r="I7" s="28">
        <v>96.19</v>
      </c>
      <c r="J7" s="28">
        <v>104.28</v>
      </c>
      <c r="K7" s="28">
        <v>104</v>
      </c>
      <c r="L7" s="28">
        <v>96</v>
      </c>
      <c r="M7" s="28">
        <v>85.42</v>
      </c>
      <c r="N7" s="28">
        <v>77.67</v>
      </c>
      <c r="O7" s="28">
        <v>73.41</v>
      </c>
      <c r="P7" s="28">
        <v>73.989999999999995</v>
      </c>
      <c r="Q7" s="28">
        <v>88.79</v>
      </c>
      <c r="R7" s="28">
        <v>98</v>
      </c>
      <c r="S7" s="28">
        <v>102</v>
      </c>
      <c r="T7" s="28">
        <v>104.17</v>
      </c>
      <c r="U7" s="28">
        <v>97.6</v>
      </c>
      <c r="V7" s="28">
        <v>95.91</v>
      </c>
      <c r="W7" s="28">
        <v>84</v>
      </c>
      <c r="X7" s="28">
        <v>77.14</v>
      </c>
      <c r="Y7" s="28">
        <v>89.75</v>
      </c>
      <c r="Z7" s="29"/>
      <c r="AA7" s="30">
        <f>IF(SUM(B7:Z7)&lt;&gt;0,AVERAGEIF(B7:Z7,"&lt;&gt;"""),"")</f>
        <v>80.650833333333338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11.312000000000001</v>
      </c>
      <c r="C14" s="57">
        <v>16.488</v>
      </c>
      <c r="D14" s="57">
        <v>10.573</v>
      </c>
      <c r="E14" s="57">
        <v>11.298999999999999</v>
      </c>
      <c r="F14" s="57">
        <v>6.1140000000000008</v>
      </c>
      <c r="G14" s="57">
        <v>5.6850000000000005</v>
      </c>
      <c r="H14" s="57"/>
      <c r="I14" s="57"/>
      <c r="J14" s="57"/>
      <c r="K14" s="57"/>
      <c r="L14" s="57"/>
      <c r="M14" s="57">
        <v>0.91300000000000003</v>
      </c>
      <c r="N14" s="57">
        <v>0.36699999999999999</v>
      </c>
      <c r="O14" s="57">
        <v>0.49099999999999999</v>
      </c>
      <c r="P14" s="57">
        <v>1.9460000000000002</v>
      </c>
      <c r="Q14" s="57">
        <v>3.8919999999999999</v>
      </c>
      <c r="R14" s="57">
        <v>0.47200000000000003</v>
      </c>
      <c r="S14" s="57">
        <v>3.7050000000000001</v>
      </c>
      <c r="T14" s="57">
        <v>2.1800000000000002</v>
      </c>
      <c r="U14" s="57">
        <v>0.311</v>
      </c>
      <c r="V14" s="57">
        <v>1.091</v>
      </c>
      <c r="W14" s="57"/>
      <c r="X14" s="57">
        <v>1.625</v>
      </c>
      <c r="Y14" s="57"/>
      <c r="Z14" s="58"/>
      <c r="AA14" s="59">
        <f t="shared" si="0"/>
        <v>78.463999999999999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11.312000000000001</v>
      </c>
      <c r="C16" s="62">
        <f t="shared" ref="C16:Z16" si="1">IF(LEN(C$2)&gt;0,SUM(C10:C15),"")</f>
        <v>16.488</v>
      </c>
      <c r="D16" s="62">
        <f t="shared" si="1"/>
        <v>10.573</v>
      </c>
      <c r="E16" s="62">
        <f t="shared" si="1"/>
        <v>11.298999999999999</v>
      </c>
      <c r="F16" s="62">
        <f t="shared" si="1"/>
        <v>6.1140000000000008</v>
      </c>
      <c r="G16" s="62">
        <f t="shared" si="1"/>
        <v>5.6850000000000005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0.91300000000000003</v>
      </c>
      <c r="N16" s="62">
        <f t="shared" si="1"/>
        <v>0.36699999999999999</v>
      </c>
      <c r="O16" s="62">
        <f t="shared" si="1"/>
        <v>0.49099999999999999</v>
      </c>
      <c r="P16" s="62">
        <f t="shared" si="1"/>
        <v>1.9460000000000002</v>
      </c>
      <c r="Q16" s="62">
        <f t="shared" si="1"/>
        <v>3.8919999999999999</v>
      </c>
      <c r="R16" s="62">
        <f t="shared" si="1"/>
        <v>0.47200000000000003</v>
      </c>
      <c r="S16" s="62">
        <f t="shared" si="1"/>
        <v>3.7050000000000001</v>
      </c>
      <c r="T16" s="62">
        <f t="shared" si="1"/>
        <v>2.1800000000000002</v>
      </c>
      <c r="U16" s="62">
        <f t="shared" si="1"/>
        <v>0.311</v>
      </c>
      <c r="V16" s="62">
        <f t="shared" si="1"/>
        <v>1.091</v>
      </c>
      <c r="W16" s="62">
        <f t="shared" si="1"/>
        <v>0</v>
      </c>
      <c r="X16" s="62">
        <f t="shared" si="1"/>
        <v>1.625</v>
      </c>
      <c r="Y16" s="62">
        <f t="shared" si="1"/>
        <v>0</v>
      </c>
      <c r="Z16" s="63" t="str">
        <f t="shared" si="1"/>
        <v/>
      </c>
      <c r="AA16" s="64">
        <f>SUM(AA10:AA15)</f>
        <v>78.463999999999999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>
        <v>75</v>
      </c>
      <c r="I19" s="72">
        <v>125</v>
      </c>
      <c r="J19" s="72">
        <v>103</v>
      </c>
      <c r="K19" s="72">
        <v>123</v>
      </c>
      <c r="L19" s="72">
        <v>28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495.4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0.01</v>
      </c>
      <c r="I20" s="77">
        <v>0.01</v>
      </c>
      <c r="J20" s="77">
        <v>4.7789999999999999</v>
      </c>
      <c r="K20" s="77">
        <v>3.7160000000000002</v>
      </c>
      <c r="L20" s="77">
        <v>6.1719999999999997</v>
      </c>
      <c r="M20" s="77">
        <v>6.1079999999999997</v>
      </c>
      <c r="N20" s="77">
        <v>0.11599999999999999</v>
      </c>
      <c r="O20" s="77">
        <v>0.11599999999999999</v>
      </c>
      <c r="P20" s="77">
        <v>0.109</v>
      </c>
      <c r="Q20" s="77">
        <v>7.3299999999999992</v>
      </c>
      <c r="R20" s="77">
        <v>2.7060000000000004</v>
      </c>
      <c r="S20" s="77">
        <v>7.45</v>
      </c>
      <c r="T20" s="77">
        <v>7.4119999999999999</v>
      </c>
      <c r="U20" s="77">
        <v>1.8680000000000001</v>
      </c>
      <c r="V20" s="77">
        <v>3.4089999999999998</v>
      </c>
      <c r="W20" s="77">
        <v>7.5999999999999998E-2</v>
      </c>
      <c r="X20" s="77">
        <v>7.4999999999999997E-2</v>
      </c>
      <c r="Y20" s="77">
        <v>7.1999999999999995E-2</v>
      </c>
      <c r="Z20" s="78"/>
      <c r="AA20" s="79">
        <f t="shared" si="2"/>
        <v>51.534000000000006</v>
      </c>
    </row>
    <row r="21" spans="1:27" ht="24.95" customHeight="1" x14ac:dyDescent="0.2">
      <c r="A21" s="75" t="s">
        <v>16</v>
      </c>
      <c r="B21" s="80">
        <v>5.7229999999999999</v>
      </c>
      <c r="C21" s="81"/>
      <c r="D21" s="81">
        <v>11.534000000000001</v>
      </c>
      <c r="E21" s="81">
        <v>11.246</v>
      </c>
      <c r="F21" s="81">
        <v>11.522</v>
      </c>
      <c r="G21" s="81">
        <v>11.714</v>
      </c>
      <c r="H21" s="81">
        <v>2.8159999999999998</v>
      </c>
      <c r="I21" s="81">
        <v>4.234</v>
      </c>
      <c r="J21" s="81">
        <v>5.95</v>
      </c>
      <c r="K21" s="81">
        <v>4.0549999999999997</v>
      </c>
      <c r="L21" s="81">
        <v>5.609</v>
      </c>
      <c r="M21" s="81">
        <v>31.562000000000001</v>
      </c>
      <c r="N21" s="81">
        <v>15.943999999999999</v>
      </c>
      <c r="O21" s="81">
        <v>15.047999999999998</v>
      </c>
      <c r="P21" s="81">
        <v>21.112000000000002</v>
      </c>
      <c r="Q21" s="81">
        <v>64.331999999999994</v>
      </c>
      <c r="R21" s="81">
        <v>75.98</v>
      </c>
      <c r="S21" s="81">
        <v>100.376</v>
      </c>
      <c r="T21" s="81">
        <v>90.751000000000005</v>
      </c>
      <c r="U21" s="81">
        <v>52.820999999999998</v>
      </c>
      <c r="V21" s="81">
        <v>62.827000000000005</v>
      </c>
      <c r="W21" s="81">
        <v>30.807000000000002</v>
      </c>
      <c r="X21" s="81">
        <v>50.292000000000002</v>
      </c>
      <c r="Y21" s="81">
        <v>17.614999999999998</v>
      </c>
      <c r="Z21" s="78"/>
      <c r="AA21" s="79">
        <f t="shared" si="2"/>
        <v>703.87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8.0229999999999997</v>
      </c>
      <c r="C25" s="88">
        <f t="shared" si="3"/>
        <v>2.1</v>
      </c>
      <c r="D25" s="88">
        <f t="shared" si="3"/>
        <v>13.634</v>
      </c>
      <c r="E25" s="88">
        <f t="shared" si="3"/>
        <v>13.346</v>
      </c>
      <c r="F25" s="88">
        <f t="shared" si="3"/>
        <v>16.321999999999999</v>
      </c>
      <c r="G25" s="88">
        <f t="shared" si="3"/>
        <v>11.714</v>
      </c>
      <c r="H25" s="88">
        <f t="shared" si="3"/>
        <v>77.826000000000008</v>
      </c>
      <c r="I25" s="88">
        <f t="shared" si="3"/>
        <v>129.244</v>
      </c>
      <c r="J25" s="88">
        <f t="shared" si="3"/>
        <v>113.729</v>
      </c>
      <c r="K25" s="88">
        <f t="shared" si="3"/>
        <v>130.77099999999999</v>
      </c>
      <c r="L25" s="88">
        <f t="shared" si="3"/>
        <v>39.780999999999999</v>
      </c>
      <c r="M25" s="88">
        <f t="shared" si="3"/>
        <v>65.67</v>
      </c>
      <c r="N25" s="88">
        <f t="shared" si="3"/>
        <v>16.059999999999999</v>
      </c>
      <c r="O25" s="88">
        <f t="shared" si="3"/>
        <v>15.163999999999998</v>
      </c>
      <c r="P25" s="88">
        <f t="shared" si="3"/>
        <v>21.221000000000004</v>
      </c>
      <c r="Q25" s="88">
        <f t="shared" si="3"/>
        <v>71.661999999999992</v>
      </c>
      <c r="R25" s="88">
        <f t="shared" si="3"/>
        <v>78.686000000000007</v>
      </c>
      <c r="S25" s="88">
        <f t="shared" si="3"/>
        <v>107.82600000000001</v>
      </c>
      <c r="T25" s="88">
        <f t="shared" si="3"/>
        <v>98.163000000000011</v>
      </c>
      <c r="U25" s="88">
        <f t="shared" si="3"/>
        <v>54.689</v>
      </c>
      <c r="V25" s="88">
        <f t="shared" si="3"/>
        <v>66.236000000000004</v>
      </c>
      <c r="W25" s="88">
        <f t="shared" si="3"/>
        <v>30.883000000000003</v>
      </c>
      <c r="X25" s="88">
        <f t="shared" si="3"/>
        <v>50.367000000000004</v>
      </c>
      <c r="Y25" s="88">
        <f t="shared" si="3"/>
        <v>17.686999999999998</v>
      </c>
      <c r="Z25" s="89">
        <f t="shared" si="3"/>
        <v>0</v>
      </c>
      <c r="AA25" s="90">
        <f t="shared" si="3"/>
        <v>1250.8040000000001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19.335000000000001</v>
      </c>
      <c r="C29" s="77">
        <v>18.588000000000001</v>
      </c>
      <c r="D29" s="77">
        <v>24.207000000000001</v>
      </c>
      <c r="E29" s="77">
        <v>24.645</v>
      </c>
      <c r="F29" s="77">
        <v>22.436</v>
      </c>
      <c r="G29" s="77">
        <v>17.399000000000001</v>
      </c>
      <c r="H29" s="77">
        <v>77.825999999999993</v>
      </c>
      <c r="I29" s="77">
        <v>129.244</v>
      </c>
      <c r="J29" s="77">
        <v>113.729</v>
      </c>
      <c r="K29" s="77">
        <v>130.77099999999999</v>
      </c>
      <c r="L29" s="77">
        <v>39.780999999999999</v>
      </c>
      <c r="M29" s="77">
        <v>66.582999999999998</v>
      </c>
      <c r="N29" s="77">
        <v>16.427</v>
      </c>
      <c r="O29" s="77">
        <v>15.654999999999999</v>
      </c>
      <c r="P29" s="77">
        <v>23.167000000000002</v>
      </c>
      <c r="Q29" s="77">
        <v>75.554000000000002</v>
      </c>
      <c r="R29" s="77">
        <v>79.158000000000001</v>
      </c>
      <c r="S29" s="77">
        <v>111.53100000000001</v>
      </c>
      <c r="T29" s="77">
        <v>100.343</v>
      </c>
      <c r="U29" s="77">
        <v>55</v>
      </c>
      <c r="V29" s="77">
        <v>67.326999999999998</v>
      </c>
      <c r="W29" s="77">
        <v>30.882999999999999</v>
      </c>
      <c r="X29" s="77">
        <v>51.991999999999997</v>
      </c>
      <c r="Y29" s="77">
        <v>17.687000000000001</v>
      </c>
      <c r="Z29" s="78"/>
      <c r="AA29" s="79">
        <f>SUM(B29:Z29)</f>
        <v>1329.2679999999998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19.335000000000001</v>
      </c>
      <c r="C31" s="62">
        <f t="shared" si="4"/>
        <v>18.588000000000001</v>
      </c>
      <c r="D31" s="62">
        <f t="shared" si="4"/>
        <v>24.207000000000001</v>
      </c>
      <c r="E31" s="62">
        <f t="shared" si="4"/>
        <v>24.645</v>
      </c>
      <c r="F31" s="62">
        <f t="shared" si="4"/>
        <v>22.436</v>
      </c>
      <c r="G31" s="62">
        <f t="shared" si="4"/>
        <v>17.399000000000001</v>
      </c>
      <c r="H31" s="62">
        <f t="shared" si="4"/>
        <v>77.825999999999993</v>
      </c>
      <c r="I31" s="62">
        <f t="shared" si="4"/>
        <v>129.244</v>
      </c>
      <c r="J31" s="62">
        <f t="shared" si="4"/>
        <v>113.729</v>
      </c>
      <c r="K31" s="62">
        <f t="shared" si="4"/>
        <v>130.77099999999999</v>
      </c>
      <c r="L31" s="62">
        <f t="shared" si="4"/>
        <v>39.780999999999999</v>
      </c>
      <c r="M31" s="62">
        <f t="shared" si="4"/>
        <v>66.582999999999998</v>
      </c>
      <c r="N31" s="62">
        <f t="shared" si="4"/>
        <v>16.427</v>
      </c>
      <c r="O31" s="62">
        <f t="shared" si="4"/>
        <v>15.654999999999999</v>
      </c>
      <c r="P31" s="62">
        <f t="shared" si="4"/>
        <v>23.167000000000002</v>
      </c>
      <c r="Q31" s="62">
        <f t="shared" si="4"/>
        <v>75.554000000000002</v>
      </c>
      <c r="R31" s="62">
        <f t="shared" si="4"/>
        <v>79.158000000000001</v>
      </c>
      <c r="S31" s="62">
        <f t="shared" si="4"/>
        <v>111.53100000000001</v>
      </c>
      <c r="T31" s="62">
        <f t="shared" si="4"/>
        <v>100.343</v>
      </c>
      <c r="U31" s="62">
        <f t="shared" si="4"/>
        <v>55</v>
      </c>
      <c r="V31" s="62">
        <f t="shared" si="4"/>
        <v>67.326999999999998</v>
      </c>
      <c r="W31" s="62">
        <f t="shared" si="4"/>
        <v>30.882999999999999</v>
      </c>
      <c r="X31" s="62">
        <f t="shared" si="4"/>
        <v>51.991999999999997</v>
      </c>
      <c r="Y31" s="62">
        <f t="shared" si="4"/>
        <v>17.687000000000001</v>
      </c>
      <c r="Z31" s="63">
        <f t="shared" si="4"/>
        <v>0</v>
      </c>
      <c r="AA31" s="64">
        <f t="shared" si="4"/>
        <v>1329.2679999999998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19.335000000000001</v>
      </c>
      <c r="C51" s="88">
        <f t="shared" si="10"/>
        <v>18.588000000000001</v>
      </c>
      <c r="D51" s="88">
        <f t="shared" si="10"/>
        <v>24.207000000000001</v>
      </c>
      <c r="E51" s="88">
        <f t="shared" si="10"/>
        <v>24.645</v>
      </c>
      <c r="F51" s="88">
        <f t="shared" si="10"/>
        <v>22.436</v>
      </c>
      <c r="G51" s="88">
        <f t="shared" si="10"/>
        <v>17.399000000000001</v>
      </c>
      <c r="H51" s="88">
        <f t="shared" si="10"/>
        <v>77.826000000000008</v>
      </c>
      <c r="I51" s="88">
        <f t="shared" si="10"/>
        <v>129.244</v>
      </c>
      <c r="J51" s="88">
        <f t="shared" si="10"/>
        <v>113.729</v>
      </c>
      <c r="K51" s="88">
        <f t="shared" si="10"/>
        <v>130.77099999999999</v>
      </c>
      <c r="L51" s="88">
        <f t="shared" si="10"/>
        <v>39.780999999999999</v>
      </c>
      <c r="M51" s="88">
        <f t="shared" si="10"/>
        <v>66.582999999999998</v>
      </c>
      <c r="N51" s="88">
        <f t="shared" si="10"/>
        <v>16.427</v>
      </c>
      <c r="O51" s="88">
        <f t="shared" si="10"/>
        <v>15.654999999999998</v>
      </c>
      <c r="P51" s="88">
        <f t="shared" si="10"/>
        <v>23.167000000000005</v>
      </c>
      <c r="Q51" s="88">
        <f t="shared" si="10"/>
        <v>75.553999999999988</v>
      </c>
      <c r="R51" s="88">
        <f t="shared" si="10"/>
        <v>79.158000000000001</v>
      </c>
      <c r="S51" s="88">
        <f t="shared" si="10"/>
        <v>111.53100000000001</v>
      </c>
      <c r="T51" s="88">
        <f t="shared" si="10"/>
        <v>100.34300000000002</v>
      </c>
      <c r="U51" s="88">
        <f t="shared" si="10"/>
        <v>55</v>
      </c>
      <c r="V51" s="88">
        <f t="shared" si="10"/>
        <v>67.326999999999998</v>
      </c>
      <c r="W51" s="88">
        <f t="shared" si="10"/>
        <v>30.883000000000003</v>
      </c>
      <c r="X51" s="88">
        <f t="shared" si="10"/>
        <v>51.992000000000004</v>
      </c>
      <c r="Y51" s="88">
        <f t="shared" si="10"/>
        <v>17.686999999999998</v>
      </c>
      <c r="Z51" s="89">
        <f t="shared" si="10"/>
        <v>0</v>
      </c>
      <c r="AA51" s="104">
        <f>SUM(B51:Z51)</f>
        <v>1329.268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-57</v>
      </c>
      <c r="N4" s="18"/>
      <c r="O4" s="18"/>
      <c r="P4" s="18"/>
      <c r="Q4" s="18"/>
      <c r="R4" s="18">
        <v>-2.5</v>
      </c>
      <c r="S4" s="18">
        <v>-78.2</v>
      </c>
      <c r="T4" s="18">
        <v>-54.8</v>
      </c>
      <c r="U4" s="18"/>
      <c r="V4" s="18"/>
      <c r="W4" s="18"/>
      <c r="X4" s="18"/>
      <c r="Y4" s="18"/>
      <c r="Z4" s="19"/>
      <c r="AA4" s="111">
        <f>SUM(B4:Z4)</f>
        <v>-192.5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49.4</v>
      </c>
      <c r="C7" s="117">
        <v>34.35</v>
      </c>
      <c r="D7" s="117">
        <v>50.4</v>
      </c>
      <c r="E7" s="117">
        <v>50.5</v>
      </c>
      <c r="F7" s="117">
        <v>56.66</v>
      </c>
      <c r="G7" s="117">
        <v>60.81</v>
      </c>
      <c r="H7" s="117">
        <v>85.18</v>
      </c>
      <c r="I7" s="117">
        <v>96.19</v>
      </c>
      <c r="J7" s="117">
        <v>104.28</v>
      </c>
      <c r="K7" s="117">
        <v>104</v>
      </c>
      <c r="L7" s="117">
        <v>96</v>
      </c>
      <c r="M7" s="117">
        <v>85.42</v>
      </c>
      <c r="N7" s="117">
        <v>77.67</v>
      </c>
      <c r="O7" s="117">
        <v>73.41</v>
      </c>
      <c r="P7" s="117">
        <v>73.989999999999995</v>
      </c>
      <c r="Q7" s="117">
        <v>88.79</v>
      </c>
      <c r="R7" s="117">
        <v>98</v>
      </c>
      <c r="S7" s="117">
        <v>102</v>
      </c>
      <c r="T7" s="117">
        <v>104.17</v>
      </c>
      <c r="U7" s="117">
        <v>97.6</v>
      </c>
      <c r="V7" s="117">
        <v>95.91</v>
      </c>
      <c r="W7" s="117">
        <v>84</v>
      </c>
      <c r="X7" s="117">
        <v>77.14</v>
      </c>
      <c r="Y7" s="117">
        <v>89.75</v>
      </c>
      <c r="Z7" s="118"/>
      <c r="AA7" s="119">
        <f>IF(SUM(B7:Z7)&lt;&gt;0,AVERAGEIF(B7:Z7,"&lt;&gt;"""),"")</f>
        <v>80.650833333333338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57</v>
      </c>
      <c r="N15" s="133"/>
      <c r="O15" s="133"/>
      <c r="P15" s="133"/>
      <c r="Q15" s="133"/>
      <c r="R15" s="133">
        <v>2.5</v>
      </c>
      <c r="S15" s="133">
        <v>78.2</v>
      </c>
      <c r="T15" s="133">
        <v>54.8</v>
      </c>
      <c r="U15" s="133"/>
      <c r="V15" s="133"/>
      <c r="W15" s="133"/>
      <c r="X15" s="133"/>
      <c r="Y15" s="133"/>
      <c r="Z15" s="131"/>
      <c r="AA15" s="132">
        <f t="shared" si="0"/>
        <v>192.5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57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2.5</v>
      </c>
      <c r="S16" s="135">
        <f t="shared" si="1"/>
        <v>78.2</v>
      </c>
      <c r="T16" s="135">
        <f t="shared" si="1"/>
        <v>54.8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192.5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2024-01-18T14:22:00Z</dcterms:created>
  <dcterms:modified xsi:type="dcterms:W3CDTF">2024-01-18T14:22:02Z</dcterms:modified>
</cp:coreProperties>
</file>